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35" windowHeight="8025" activeTab="1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E253" i="2"/>
  <c r="F272"/>
  <c r="F273"/>
  <c r="F274"/>
  <c r="F266"/>
  <c r="F263"/>
  <c r="F262"/>
  <c r="F259"/>
  <c r="F21"/>
  <c r="H32"/>
  <c r="H33"/>
  <c r="H34"/>
  <c r="H35"/>
  <c r="H36"/>
  <c r="H37"/>
  <c r="H38"/>
  <c r="H39"/>
  <c r="H30"/>
  <c r="B91"/>
  <c r="G38"/>
  <c r="B196"/>
  <c r="F37"/>
  <c r="M66"/>
  <c r="M67"/>
  <c r="M68"/>
  <c r="M69"/>
  <c r="M70"/>
  <c r="M71"/>
  <c r="M72"/>
  <c r="M73"/>
  <c r="M64"/>
  <c r="F22" i="3"/>
  <c r="H12"/>
  <c r="H7"/>
  <c r="H3"/>
  <c r="C17" i="2"/>
  <c r="C41"/>
  <c r="B42"/>
  <c r="D251"/>
  <c r="G251"/>
  <c r="I31"/>
  <c r="I32"/>
  <c r="I33"/>
  <c r="I34"/>
  <c r="I35"/>
  <c r="I36"/>
  <c r="I30"/>
  <c r="C40"/>
  <c r="C39"/>
  <c r="C38"/>
  <c r="C37"/>
  <c r="C36"/>
  <c r="C35"/>
  <c r="C34"/>
  <c r="C33"/>
  <c r="C32"/>
  <c r="C31"/>
  <c r="C30"/>
  <c r="D30"/>
  <c r="B97" i="1"/>
  <c r="E10"/>
  <c r="B83" i="2"/>
  <c r="F265"/>
  <c r="B82"/>
  <c r="B86"/>
  <c r="F267"/>
  <c r="B85"/>
  <c r="F16"/>
  <c r="B96"/>
  <c r="J3"/>
  <c r="F7"/>
  <c r="F8"/>
  <c r="F9"/>
  <c r="F10"/>
  <c r="F11"/>
  <c r="F12"/>
  <c r="F13"/>
  <c r="F14"/>
  <c r="F15"/>
  <c r="F17"/>
  <c r="F6"/>
  <c r="B84"/>
  <c r="F264"/>
  <c r="B81"/>
  <c r="G34"/>
  <c r="J41"/>
  <c r="E41"/>
  <c r="G40"/>
  <c r="E16"/>
  <c r="C42"/>
  <c r="D252"/>
  <c r="G252"/>
  <c r="D32"/>
  <c r="D33"/>
  <c r="D34"/>
  <c r="D35"/>
  <c r="D36"/>
  <c r="D37"/>
  <c r="D38"/>
  <c r="D39"/>
  <c r="D40"/>
  <c r="D41"/>
  <c r="D42"/>
  <c r="D29"/>
  <c r="G17"/>
  <c r="B88"/>
  <c r="B98"/>
  <c r="E15"/>
  <c r="E14"/>
  <c r="G35"/>
  <c r="E9"/>
  <c r="E8"/>
  <c r="B79"/>
  <c r="B231"/>
  <c r="F41"/>
  <c r="B225"/>
  <c r="F40"/>
  <c r="B215"/>
  <c r="F39"/>
  <c r="B206"/>
  <c r="F38"/>
  <c r="B185"/>
  <c r="B184"/>
  <c r="F36"/>
  <c r="B176"/>
  <c r="F35"/>
  <c r="B156"/>
  <c r="F34"/>
  <c r="B147"/>
  <c r="B145"/>
  <c r="F260"/>
  <c r="B141"/>
  <c r="F33"/>
  <c r="B135"/>
  <c r="F32"/>
  <c r="B114"/>
  <c r="F31"/>
  <c r="B103"/>
  <c r="F30"/>
  <c r="F42"/>
  <c r="K76"/>
  <c r="L74"/>
  <c r="H40"/>
  <c r="L65"/>
  <c r="H31"/>
  <c r="J76"/>
  <c r="I76"/>
  <c r="H76"/>
  <c r="G76"/>
  <c r="F76"/>
  <c r="E76"/>
  <c r="D76"/>
  <c r="F283"/>
  <c r="E283"/>
  <c r="C76"/>
  <c r="F279"/>
  <c r="E279"/>
  <c r="B76"/>
  <c r="H13"/>
  <c r="I37"/>
  <c r="H14"/>
  <c r="I38"/>
  <c r="H15"/>
  <c r="I39"/>
  <c r="H16"/>
  <c r="I40"/>
  <c r="H17"/>
  <c r="I41"/>
  <c r="F52"/>
  <c r="F53"/>
  <c r="E53"/>
  <c r="F54"/>
  <c r="F55"/>
  <c r="F56"/>
  <c r="F57"/>
  <c r="F58"/>
  <c r="F59"/>
  <c r="F51"/>
  <c r="F60"/>
  <c r="D49"/>
  <c r="D50"/>
  <c r="D51"/>
  <c r="E52"/>
  <c r="E49"/>
  <c r="E50"/>
  <c r="C60"/>
  <c r="B60"/>
  <c r="E59"/>
  <c r="D59"/>
  <c r="E58"/>
  <c r="D58"/>
  <c r="E57"/>
  <c r="D57"/>
  <c r="E56"/>
  <c r="D56"/>
  <c r="E55"/>
  <c r="D55"/>
  <c r="E54"/>
  <c r="D54"/>
  <c r="D53"/>
  <c r="D52"/>
  <c r="E51"/>
  <c r="D60"/>
  <c r="F18"/>
  <c r="H18"/>
  <c r="G7"/>
  <c r="G8"/>
  <c r="G9"/>
  <c r="G10"/>
  <c r="G11"/>
  <c r="G12"/>
  <c r="G13"/>
  <c r="G14"/>
  <c r="G15"/>
  <c r="G16"/>
  <c r="G6"/>
  <c r="G18"/>
  <c r="D7"/>
  <c r="J31"/>
  <c r="E31"/>
  <c r="D8"/>
  <c r="J32"/>
  <c r="E32"/>
  <c r="D9"/>
  <c r="J33"/>
  <c r="E33"/>
  <c r="D10"/>
  <c r="J34"/>
  <c r="E34"/>
  <c r="D11"/>
  <c r="J35"/>
  <c r="E35"/>
  <c r="D12"/>
  <c r="J36"/>
  <c r="E36"/>
  <c r="D13"/>
  <c r="J37"/>
  <c r="E37"/>
  <c r="D14"/>
  <c r="J38"/>
  <c r="E38"/>
  <c r="D15"/>
  <c r="J39"/>
  <c r="E39"/>
  <c r="D16"/>
  <c r="J40"/>
  <c r="E40"/>
  <c r="D17"/>
  <c r="D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6"/>
  <c r="B6"/>
  <c r="K6"/>
  <c r="G10" i="1"/>
  <c r="B125"/>
  <c r="B136"/>
  <c r="B157"/>
  <c r="B163"/>
  <c r="B178"/>
  <c r="B198"/>
  <c r="B206"/>
  <c r="B218"/>
  <c r="B229"/>
  <c r="B242"/>
  <c r="B252"/>
  <c r="B258"/>
  <c r="D44" i="2"/>
  <c r="D250"/>
  <c r="D253"/>
  <c r="G253"/>
  <c r="G250"/>
  <c r="F278"/>
  <c r="F282"/>
  <c r="E282"/>
  <c r="F281"/>
  <c r="E281"/>
  <c r="F280"/>
  <c r="E280"/>
  <c r="B87"/>
  <c r="G37"/>
  <c r="F257"/>
  <c r="B100"/>
  <c r="F275"/>
  <c r="M65"/>
  <c r="M74"/>
  <c r="B247"/>
  <c r="I42"/>
  <c r="F270"/>
  <c r="F271"/>
  <c r="D18"/>
  <c r="J30"/>
  <c r="E17"/>
  <c r="G41"/>
  <c r="G30"/>
  <c r="G42"/>
  <c r="E6"/>
  <c r="E7"/>
  <c r="E10"/>
  <c r="E11"/>
  <c r="E12"/>
  <c r="E13"/>
  <c r="L75"/>
  <c r="H41"/>
  <c r="H42"/>
  <c r="L107" i="1"/>
  <c r="L76" i="2"/>
  <c r="F277"/>
  <c r="I6"/>
  <c r="J6"/>
  <c r="K17"/>
  <c r="K16"/>
  <c r="K15"/>
  <c r="K14"/>
  <c r="K13"/>
  <c r="K12"/>
  <c r="K11"/>
  <c r="K10"/>
  <c r="K9"/>
  <c r="K8"/>
  <c r="K7"/>
  <c r="E60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K18"/>
  <c r="B18"/>
  <c r="E18"/>
  <c r="C18"/>
  <c r="L106" i="1"/>
  <c r="B274"/>
  <c r="B207"/>
  <c r="B169"/>
  <c r="B167"/>
  <c r="I21"/>
  <c r="I20"/>
  <c r="I19"/>
  <c r="I18"/>
  <c r="I17"/>
  <c r="I16"/>
  <c r="I15"/>
  <c r="I14"/>
  <c r="C21"/>
  <c r="E21"/>
  <c r="C20"/>
  <c r="E20"/>
  <c r="C19"/>
  <c r="E19"/>
  <c r="C18"/>
  <c r="E18"/>
  <c r="C17"/>
  <c r="E17"/>
  <c r="C16"/>
  <c r="E16"/>
  <c r="C15"/>
  <c r="E15"/>
  <c r="C14"/>
  <c r="E14"/>
  <c r="C13"/>
  <c r="E13"/>
  <c r="C12"/>
  <c r="E12"/>
  <c r="C11"/>
  <c r="E11"/>
  <c r="C10"/>
  <c r="E22"/>
  <c r="B107"/>
  <c r="B88"/>
  <c r="B85"/>
  <c r="B79"/>
  <c r="B82"/>
  <c r="B76"/>
  <c r="B73"/>
  <c r="B70"/>
  <c r="B67"/>
  <c r="B64"/>
  <c r="B61"/>
  <c r="B58"/>
  <c r="B55"/>
  <c r="B91"/>
  <c r="M113"/>
  <c r="M114"/>
  <c r="M115"/>
  <c r="M116"/>
  <c r="M117"/>
  <c r="M118"/>
  <c r="M119"/>
  <c r="M120"/>
  <c r="G111"/>
  <c r="B111"/>
  <c r="M111"/>
  <c r="L97"/>
  <c r="M75" i="2"/>
  <c r="M76"/>
  <c r="J42"/>
  <c r="E30"/>
  <c r="E42"/>
  <c r="J17"/>
  <c r="J18"/>
  <c r="K19"/>
  <c r="I18"/>
  <c r="M110" i="1"/>
  <c r="M112"/>
  <c r="F43" i="2"/>
  <c r="F276"/>
  <c r="H12" i="1"/>
  <c r="H13"/>
  <c r="H14"/>
  <c r="H15"/>
  <c r="H16"/>
  <c r="H17"/>
  <c r="H18"/>
  <c r="H19"/>
  <c r="H20"/>
  <c r="H21"/>
  <c r="E30"/>
  <c r="E31"/>
  <c r="E32"/>
  <c r="E33"/>
  <c r="E34"/>
  <c r="E35"/>
  <c r="E36"/>
  <c r="E37"/>
  <c r="E38"/>
  <c r="E39"/>
  <c r="E29"/>
  <c r="D32"/>
  <c r="D33"/>
  <c r="D34"/>
  <c r="D35"/>
  <c r="D36"/>
  <c r="D37"/>
  <c r="D38"/>
  <c r="D39"/>
  <c r="D31"/>
  <c r="F40"/>
  <c r="B98"/>
  <c r="C98"/>
  <c r="B99"/>
  <c r="C99"/>
  <c r="B100"/>
  <c r="C100"/>
  <c r="B101"/>
  <c r="C101"/>
  <c r="B102"/>
  <c r="C102"/>
  <c r="B103"/>
  <c r="C103"/>
  <c r="B104"/>
  <c r="C104"/>
  <c r="B105"/>
  <c r="C105"/>
  <c r="B106"/>
  <c r="C106"/>
  <c r="C107"/>
  <c r="C97"/>
  <c r="J98"/>
  <c r="J99"/>
  <c r="J100"/>
  <c r="J101"/>
  <c r="J102"/>
  <c r="J103"/>
  <c r="J104"/>
  <c r="J105"/>
  <c r="J106"/>
  <c r="J107"/>
  <c r="J97"/>
  <c r="I98"/>
  <c r="I99"/>
  <c r="I100"/>
  <c r="I101"/>
  <c r="I102"/>
  <c r="I103"/>
  <c r="I104"/>
  <c r="I105"/>
  <c r="I106"/>
  <c r="I107"/>
  <c r="I97"/>
  <c r="H107"/>
  <c r="H98"/>
  <c r="H99"/>
  <c r="H100"/>
  <c r="H101"/>
  <c r="H102"/>
  <c r="H103"/>
  <c r="H104"/>
  <c r="H105"/>
  <c r="H106"/>
  <c r="H97"/>
  <c r="G107"/>
  <c r="G98"/>
  <c r="G99"/>
  <c r="G100"/>
  <c r="G101"/>
  <c r="G102"/>
  <c r="G103"/>
  <c r="G104"/>
  <c r="G105"/>
  <c r="G106"/>
  <c r="G97"/>
  <c r="F98"/>
  <c r="F99"/>
  <c r="F100"/>
  <c r="F101"/>
  <c r="F102"/>
  <c r="F103"/>
  <c r="F104"/>
  <c r="F105"/>
  <c r="F106"/>
  <c r="F107"/>
  <c r="F97"/>
  <c r="E107"/>
  <c r="E98"/>
  <c r="E99"/>
  <c r="E100"/>
  <c r="E101"/>
  <c r="E102"/>
  <c r="E103"/>
  <c r="E104"/>
  <c r="E105"/>
  <c r="E106"/>
  <c r="E97"/>
  <c r="D98"/>
  <c r="D99"/>
  <c r="D100"/>
  <c r="D101"/>
  <c r="D102"/>
  <c r="D103"/>
  <c r="D104"/>
  <c r="D105"/>
  <c r="D106"/>
  <c r="D107"/>
  <c r="D97"/>
  <c r="C96"/>
  <c r="H44" i="2"/>
  <c r="F269"/>
  <c r="F256"/>
  <c r="F284"/>
  <c r="M106" i="1"/>
  <c r="M105"/>
  <c r="M104"/>
  <c r="M103"/>
  <c r="M102"/>
  <c r="M101"/>
  <c r="M100"/>
  <c r="M99"/>
  <c r="M98"/>
  <c r="D13"/>
  <c r="D14"/>
  <c r="D15"/>
  <c r="D16"/>
  <c r="D17"/>
  <c r="D18"/>
  <c r="D19"/>
  <c r="D20"/>
  <c r="D21"/>
  <c r="D12"/>
  <c r="D40"/>
  <c r="C40"/>
  <c r="B40"/>
  <c r="E40"/>
  <c r="G20"/>
  <c r="G19"/>
  <c r="G18"/>
  <c r="G17"/>
  <c r="G16"/>
  <c r="G15"/>
  <c r="G14"/>
  <c r="G13"/>
  <c r="G12"/>
  <c r="F22"/>
  <c r="L122"/>
  <c r="K122"/>
  <c r="J122"/>
  <c r="I122"/>
  <c r="H122"/>
  <c r="G122"/>
  <c r="F122"/>
  <c r="E122"/>
  <c r="D122"/>
  <c r="C122"/>
  <c r="B122"/>
  <c r="M121"/>
  <c r="J96"/>
  <c r="J108"/>
  <c r="I96"/>
  <c r="I108"/>
  <c r="H96"/>
  <c r="G96"/>
  <c r="F96"/>
  <c r="E96"/>
  <c r="D96"/>
  <c r="B96"/>
  <c r="B108"/>
  <c r="L108"/>
  <c r="K108"/>
  <c r="H108"/>
  <c r="I22"/>
  <c r="H22"/>
  <c r="C22"/>
  <c r="B22"/>
  <c r="G108"/>
  <c r="F108"/>
  <c r="E108"/>
  <c r="D108"/>
  <c r="C108"/>
  <c r="D10"/>
  <c r="D22"/>
  <c r="M122"/>
  <c r="M96"/>
  <c r="M107"/>
  <c r="G21"/>
  <c r="M97"/>
  <c r="G11"/>
  <c r="G22"/>
  <c r="M108"/>
  <c r="F23"/>
  <c r="H24"/>
</calcChain>
</file>

<file path=xl/comments1.xml><?xml version="1.0" encoding="utf-8"?>
<comments xmlns="http://schemas.openxmlformats.org/spreadsheetml/2006/main">
  <authors>
    <author>Силина</author>
  </authors>
  <commentList>
    <comment ref="F6" authorId="0">
      <text>
        <r>
          <rPr>
            <b/>
            <sz val="8"/>
            <color indexed="81"/>
            <rFont val="Tahoma"/>
            <family val="2"/>
            <charset val="204"/>
          </rPr>
          <t>Силина:</t>
        </r>
        <r>
          <rPr>
            <sz val="8"/>
            <color indexed="81"/>
            <rFont val="Tahoma"/>
            <family val="2"/>
            <charset val="204"/>
          </rPr>
          <t xml:space="preserve">
6296,8 зп дворника(12,2 далее)
5232 слесаря
6592 аварийка</t>
        </r>
      </text>
    </comment>
  </commentList>
</comments>
</file>

<file path=xl/sharedStrings.xml><?xml version="1.0" encoding="utf-8"?>
<sst xmlns="http://schemas.openxmlformats.org/spreadsheetml/2006/main" count="653" uniqueCount="305">
  <si>
    <t xml:space="preserve">площадь ж/д  </t>
  </si>
  <si>
    <t xml:space="preserve">тариф ж/д </t>
  </si>
  <si>
    <t>оплачено (руб)</t>
  </si>
  <si>
    <t>долг (руб)</t>
  </si>
  <si>
    <t xml:space="preserve">всего поступило на  р/сч, с вычетом ЕИРЦ </t>
  </si>
  <si>
    <t>**всего текущий ремонт</t>
  </si>
  <si>
    <t>**всего за услуги по содержанию жилья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</si>
  <si>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</si>
  <si>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</si>
  <si>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</si>
  <si>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</si>
  <si>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</si>
  <si>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</si>
  <si>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</si>
  <si>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</si>
  <si>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начислено (руб.)</t>
  </si>
  <si>
    <t>оплачено</t>
  </si>
  <si>
    <t>долг</t>
  </si>
  <si>
    <t>содерж.    УК</t>
  </si>
  <si>
    <t>Итого:</t>
  </si>
  <si>
    <t>ЕИРЦ 3%</t>
  </si>
  <si>
    <t>всего текущий ремонт (руб.)</t>
  </si>
  <si>
    <t>Инженерные сети, ремонт кровли, межпанельных швов и т.д.</t>
  </si>
  <si>
    <t xml:space="preserve"> </t>
  </si>
  <si>
    <t>ГРАФА7** Расшифровка графы "Всего за услуги по содержанию жилья"</t>
  </si>
  <si>
    <r>
      <t xml:space="preserve"> </t>
    </r>
    <r>
      <rPr>
        <b/>
        <sz val="8"/>
        <color indexed="8"/>
        <rFont val="Arial"/>
        <family val="2"/>
        <charset val="204"/>
      </rPr>
      <t xml:space="preserve">уборка  придомовой  территории </t>
    </r>
  </si>
  <si>
    <t>эл.энергия мест общего польз-ния</t>
  </si>
  <si>
    <t>Всего</t>
  </si>
  <si>
    <t>тариф:</t>
  </si>
  <si>
    <t>показания счетчика</t>
  </si>
  <si>
    <t>улица: Красная 53/3</t>
  </si>
  <si>
    <t>начислено (руб) S дома 10987,6м2</t>
  </si>
  <si>
    <t>Оплата нежилых помещений улица: Красная дом 53/3</t>
  </si>
  <si>
    <t>содержание   УК 3,82 руб. с 1м2</t>
  </si>
  <si>
    <t>2012год</t>
  </si>
  <si>
    <t>январь</t>
  </si>
  <si>
    <t xml:space="preserve">Всего 2012 </t>
  </si>
  <si>
    <t>графа 6 Всего текущий ремонт</t>
  </si>
  <si>
    <t>на начало года</t>
  </si>
  <si>
    <t>февраль</t>
  </si>
  <si>
    <t>март</t>
  </si>
  <si>
    <t>апрель</t>
  </si>
  <si>
    <t>содержание помещений общего пользования</t>
  </si>
  <si>
    <t xml:space="preserve">аварийно-диспетч. служба </t>
  </si>
  <si>
    <t>Долг на начало 2012г. - 185535,44</t>
  </si>
  <si>
    <t>т/о систем дымоудаления</t>
  </si>
  <si>
    <t>т/о электротехнических устройств</t>
  </si>
  <si>
    <t>т/о систем ХВС, ГВС и канализации</t>
  </si>
  <si>
    <t>Прочистка канализационного лежака</t>
  </si>
  <si>
    <t>осмотр систем ЦО</t>
  </si>
  <si>
    <t>т/о систем газоснабжения</t>
  </si>
  <si>
    <t>НАЙМ  улица: Красная дом 53/3</t>
  </si>
  <si>
    <t>договор</t>
  </si>
  <si>
    <t>в том числе используемые материалы на производство данных работ (справочно)</t>
  </si>
  <si>
    <t>Монтаж пластиковых панелей (Акт №6 от 15.03.12г.)</t>
  </si>
  <si>
    <t>остаток на счете</t>
  </si>
  <si>
    <t>Р\СЧ дома на конец</t>
  </si>
  <si>
    <t>ООО "Надежда и К"  РАСЧЕТНЫЙ СЧЕТ (Р/СЧ.)</t>
  </si>
  <si>
    <t>т/о систем вентиляции</t>
  </si>
  <si>
    <t>лампочки, тов.чек 27 от 11.01.2012г.</t>
  </si>
  <si>
    <t>ведро строительное 12л, тов.чек 289 от 14.01.2012г.</t>
  </si>
  <si>
    <t>швабра деревянная, тов.чек 289 от 14.01.2012г.</t>
  </si>
  <si>
    <t>веник, тов.чек 289 от 14.01.2012г.</t>
  </si>
  <si>
    <t>тряпка половая 80*100, тов.чек 289 от 14.01.2012г.</t>
  </si>
  <si>
    <t>тряпка половая 50*60, тов.чек 289 от 14.01.2012г.</t>
  </si>
  <si>
    <t>перчатки резиновые, тов.чек 289 от 14.01.2012г.</t>
  </si>
  <si>
    <t>перчатки х/б, тов.чек 289 от 14.01.2012г.</t>
  </si>
  <si>
    <t>перчатки рифленные, тов.чек 289 от 14.01.2012г.</t>
  </si>
  <si>
    <t>прогресс 500г, тов.чек 289 от 14.01.2012г.</t>
  </si>
  <si>
    <t>месяц</t>
  </si>
  <si>
    <t>лента сигнальная, тов. чек б/н от 21.02.2012г.</t>
  </si>
  <si>
    <t>песок, тов.чек 144 от 27.02.2012г.</t>
  </si>
  <si>
    <t>доставка, тов.чек 144 от 27.02.2012г.</t>
  </si>
  <si>
    <t>отвод 110, тов.чек б/н от 16.02.2012г.</t>
  </si>
  <si>
    <t>тройник 110, тов.чек  б/н от 16.02.2012г.</t>
  </si>
  <si>
    <t>труба 110 0,5м, тов.чек б/н от 16.02.2012г.</t>
  </si>
  <si>
    <t>муфта 100, тов.чек б/н от 17.02.2012г.</t>
  </si>
  <si>
    <t>гофра, тов.чек б/н от 17.02.2012г.</t>
  </si>
  <si>
    <t>перчатки двойные, тов.чек 1091 от 21.02.2012г</t>
  </si>
  <si>
    <t>силикон, тов.чек б/н от 16.02.2012г.</t>
  </si>
  <si>
    <t>труба 110 1м, тов.чек б/н от 17.02.2012г.</t>
  </si>
  <si>
    <t>перчатки х/б, тов.чек 1091 от 21.02.2012г</t>
  </si>
  <si>
    <t>перчатки резиновые, тов.чек 1091 от 21.02.2012г</t>
  </si>
  <si>
    <t>вставка апекс, тов.чек 1091 от 20.02.2012г</t>
  </si>
  <si>
    <t>лампочки 40вт, тов.чек 1091 от 20.02.2012г</t>
  </si>
  <si>
    <t>лампочки 60вт, тов.чек 1091 от 20.02.2012г</t>
  </si>
  <si>
    <t>сверло 3, тов.чек 1091 от 20.02.2012г</t>
  </si>
  <si>
    <t>сверло 6, тов.чек 1091 от 20.02.2012г</t>
  </si>
  <si>
    <t>сверло 8, тов.чек 1091 от 20.02.2012г</t>
  </si>
  <si>
    <t>сверло 10, тов.чек 1091 от 20.02.2012г</t>
  </si>
  <si>
    <t>автомат АЕ 2041 20А, тов.чек 117 от 04.03.2012г.</t>
  </si>
  <si>
    <t>предохранитель НПН2 100А, тов.чек 117 от 04.03.2012г.</t>
  </si>
  <si>
    <t>колодка, тов.чек 117 от 04.03.2012г.</t>
  </si>
  <si>
    <t>клей АНТ, тов.чек 49 от 06..03.2012г.</t>
  </si>
  <si>
    <t>хомут, тов.чек 1142 от 22.03.2012г.</t>
  </si>
  <si>
    <t>труба 100 1м, тов.чек б/н от 07.04.2012г.</t>
  </si>
  <si>
    <t>труба 100 0,5м, тов.чек б/н от 07.04.2012г.</t>
  </si>
  <si>
    <t>компенсатор, тов.чек б/н от 07.04.2012г.</t>
  </si>
  <si>
    <t>удлинитель 1/2, тов.чек б/н от 19.04.2012г.</t>
  </si>
  <si>
    <t>лен, тов.чек б/н от 19.04.2012г.</t>
  </si>
  <si>
    <t>муфта 20, тов.чек б/н от 19.04.2012г.</t>
  </si>
  <si>
    <t>тройник 20, тов.чек б/н от 19.04.2012г.</t>
  </si>
  <si>
    <t>паста+лен, тов.чек б/н от 19.04.2012г.</t>
  </si>
  <si>
    <t>перчатки, тов.чек б/н от 19.04.2012г.</t>
  </si>
  <si>
    <t>труба ст 20, тов.чек б/н от 19.04.2012г.</t>
  </si>
  <si>
    <t>перчатки резиновые, тов.чек б/н от 19.04.2012г.</t>
  </si>
  <si>
    <t>автоспускник, тов.чек б/н от 19.04.2012г.</t>
  </si>
  <si>
    <t>воздушный клапан, тов.чек б/н от 20.04.2012г.</t>
  </si>
  <si>
    <t>заказное письмо Антонову 40кв, квитанции 3шт</t>
  </si>
  <si>
    <t>скоросшиватель, тов.чек 277 от 03.05.2012г.</t>
  </si>
  <si>
    <t>папки, тов.чек 277 от 03.05.2012г.</t>
  </si>
  <si>
    <t>хомут 32*50, тов.чек б/н от 04.05.2012г.</t>
  </si>
  <si>
    <t>хомут 20*35, тов.чек б/н от 04.05.2012г.</t>
  </si>
  <si>
    <t>хомут 25*40, тов.чек б/н от 04.05.2012г.</t>
  </si>
  <si>
    <t>хомут 57*76, тов.чек б/н от 04.05.2012г.</t>
  </si>
  <si>
    <t>лампочки, тов.чек 2339 от 05.05.2012г.</t>
  </si>
  <si>
    <t>леска д/триммера, тов.чек 244 от 08.05.2012г.</t>
  </si>
  <si>
    <t>лен, тов.чек б/н от 17.05.2012г.</t>
  </si>
  <si>
    <t>круг 125, тов.чек б/н от 17.05.2012г.</t>
  </si>
  <si>
    <t>силикон, тов.чек б/н от 17.05.2012г.</t>
  </si>
  <si>
    <t>угол 20, тов.чек б/н от 17.05.2012г.</t>
  </si>
  <si>
    <t>муфта 20, тов.чек б/н от 17.05.2012г.</t>
  </si>
  <si>
    <t>тройник, тов.чек б/н от 17.05.2012г.</t>
  </si>
  <si>
    <t>америк 32*1, тов.чек б/н от 17.05.2012г.</t>
  </si>
  <si>
    <t>муфта 32, тов.чек б/н от 17.05.2012г.</t>
  </si>
  <si>
    <t>гебо, тов.чек б/н от 17.05.2012г.</t>
  </si>
  <si>
    <t>труба 32, тов.чек б/н от 17.05.2012г.</t>
  </si>
  <si>
    <t>труба 20, тов.чек б/н от 17.05.2012г.</t>
  </si>
  <si>
    <t>бумага, тов.чек 331 от 21.06.2012г.</t>
  </si>
  <si>
    <t>сеть заземления, тов.чек 3633 от 13.06.2012г.</t>
  </si>
  <si>
    <t>лампочки 40вт,тов.чек 3869 от 20.06.2012г.</t>
  </si>
  <si>
    <t>лампочки 60вт,тов.чек 3869 от 20.06.2012г.</t>
  </si>
  <si>
    <t>эксцентрик, тов.чек б/н от 21.06.2012г.</t>
  </si>
  <si>
    <t>американка 15/20, тов.чек б/н от 21.06.2012г.</t>
  </si>
  <si>
    <t>труба ппр, тов.чек б/н от 21.06.2012г.</t>
  </si>
  <si>
    <t>отвод 110*45,тов.чек б/н от 04.07.2012г.</t>
  </si>
  <si>
    <t>силикон,тов.чек б/н от 04.07.2012г.</t>
  </si>
  <si>
    <t>крепеж д/вазона 10п,тов.чек б/н от 05.07.2012г.</t>
  </si>
  <si>
    <t>крепеж т/узел,тов.чек б/н от 18.07.2012г.</t>
  </si>
  <si>
    <t>сантехматериал д/уст батарей п1 и 10,тов.чек б/н от 19.07.2012г.</t>
  </si>
  <si>
    <t>труба в узел,тов.чек б/н от 23.07.2012г.</t>
  </si>
  <si>
    <t>материал на хвс в узел,тов.чек б/н от 23.07.2012г.</t>
  </si>
  <si>
    <t>масло компрессорное для опрессовки, чек 496 от 25.07.2012г.</t>
  </si>
  <si>
    <t>задвижка 100 на гв, чек 4728 от 25.07.2012г.</t>
  </si>
  <si>
    <t>плитка,клей д/ремонта при входе в под,чек 2022 от 26.07.2012г.</t>
  </si>
  <si>
    <t>задвижка в т/узле цо, чек 4542 от 18.07.2012г.</t>
  </si>
  <si>
    <t>розетка д/насоса, чек б/н от 17.08.2012г.</t>
  </si>
  <si>
    <t>насосная станция хв, чек б/н от 18.08.2012г.</t>
  </si>
  <si>
    <t>комплектующие, чек б/н от 18.08.2012г.</t>
  </si>
  <si>
    <t>монтаж, чек б/н от 18.08.2012г.</t>
  </si>
  <si>
    <t>редуктор на насос хв, чек б/н от 21.08.2012г.</t>
  </si>
  <si>
    <t>цемент 9п при входе, чек б/н от 29.08.2012г.</t>
  </si>
  <si>
    <t>песок 9п при входе, чек 244 от 29.08.2012г.</t>
  </si>
  <si>
    <t>доставка, чек 244 от 29.08.2012г.</t>
  </si>
  <si>
    <t>плитка,клей 9п при входе,чек б/н от 29.08.2012г.</t>
  </si>
  <si>
    <t>диск 115,чек 2146 от 31.08.2012г.</t>
  </si>
  <si>
    <t>плитка 4п при входе, чек  2181 от 03.09.2012г.</t>
  </si>
  <si>
    <t>сантехматериалы хв 9-10п цоколь, чек б/н от 13.09.2012г.</t>
  </si>
  <si>
    <t>вентиля для гв 8п цоколь, чек б/н от 13.09.2012г.</t>
  </si>
  <si>
    <t>труба 63 хв транзитка цоколь, чек б/н от 20.09.2012г., чек б/н от 20.09.2012г.</t>
  </si>
  <si>
    <t>сантехматериалы хв 8-11п цоколь, чек б/н от 25.09.2012г.</t>
  </si>
  <si>
    <t>демонтаж труб 100 по цоколю, чек б/н от 27.09.2012г.</t>
  </si>
  <si>
    <t>пробивка отверстий в кап.стене, чек б/н от 27.09.2012г.</t>
  </si>
  <si>
    <t>подключение стояков 32, чек б/н от 27.09.2012г.</t>
  </si>
  <si>
    <t>подключение стояков 20, чек б/н от 27.09.2012г.</t>
  </si>
  <si>
    <t>установка заглушки 100, чек б/н от 27.09.2012г.</t>
  </si>
  <si>
    <t>подключение трубы 100, чек б/н от 27.09.2012г.</t>
  </si>
  <si>
    <t>манометр на цо, чек б/н от 03.10.2012г.</t>
  </si>
  <si>
    <t>радиатор на цо 1п.7секц</t>
  </si>
  <si>
    <t>перчатки, кисточки д/газопровода, чек б/н от 05.10.2012г.</t>
  </si>
  <si>
    <t>краска д/газопровода, чек б/н от 05.10.2012г.</t>
  </si>
  <si>
    <t>вентель на цо в т/узел, чек б/н от 13.10.2012г.</t>
  </si>
  <si>
    <t>сантехматериал в т/узел, чек б/н от 14.10.2012г.</t>
  </si>
  <si>
    <t>хомуты 100*120, чек б/н от 23.10.2012г.</t>
  </si>
  <si>
    <t>автоматс 25,чек б/н от 30.10.2012г.</t>
  </si>
  <si>
    <t>хомут,чек 3 от 23.10.2012г.</t>
  </si>
  <si>
    <t>кран 1/2 в м., чек б/н от 22.11.2012г.</t>
  </si>
  <si>
    <t>муфта 20 1/2 в р., чек б/н от 22.11.2012г.</t>
  </si>
  <si>
    <t>сапожки на водомер, чек б/н от 22.11.2012г.</t>
  </si>
  <si>
    <t>автоспускник чердак гвс, чек б/н от 09.11.2012г.</t>
  </si>
  <si>
    <t>удлинитель, чек б/н от 09.11.2012г.</t>
  </si>
  <si>
    <t>ДВП,чек 1330 от 19.12.2012г.</t>
  </si>
  <si>
    <t>кран 15 (выставление батареи на подъезд),чек б/н от 12.12.12</t>
  </si>
  <si>
    <t>амер.20 1/2 в (выставление батареи на подъезд),чек б/н от 12.12.13</t>
  </si>
  <si>
    <t>труба 20 (выставление батареи на подъезд),чек б/н от 12.12.14</t>
  </si>
  <si>
    <t>угол 20 (выставление батареи на подъезд),чек б/н от 12.12.15</t>
  </si>
  <si>
    <t>шина 8, чек 9147 от 7.12.2012г.</t>
  </si>
  <si>
    <t>респиратор у-2-к,чек 728 от 12.12.2012г.</t>
  </si>
  <si>
    <t>мешки д/мусора 120л,чек 728 от 12.12.2012г.</t>
  </si>
  <si>
    <t>мешки д/мусора 120л,чек 930 от 15.12.2012г.</t>
  </si>
  <si>
    <t>совок д/мусора,чек 930 от 15.12.2012г.</t>
  </si>
  <si>
    <t>щетка д/пола,чек 930 от 15.12.2012г.</t>
  </si>
  <si>
    <t>мешки д/мусора, чек 852 от 14.12.12</t>
  </si>
  <si>
    <t>скотч 50м,чек б/н от 19.12.2012г.</t>
  </si>
  <si>
    <t>заглушка 50,чек б/н от 19.12.2012г.</t>
  </si>
  <si>
    <t>заглушка 100,чек б/н от 19.12.2012г.</t>
  </si>
  <si>
    <t>ЕИРЦ 3% от начисленной суммы, с апреля от оплаты 3% (справочно)</t>
  </si>
  <si>
    <t>сумма (руб)</t>
  </si>
  <si>
    <t>Затраты на материалы</t>
  </si>
  <si>
    <t>начислено</t>
  </si>
  <si>
    <t>выручка</t>
  </si>
  <si>
    <t>затраты</t>
  </si>
  <si>
    <t>эл.энергия</t>
  </si>
  <si>
    <t>всего</t>
  </si>
  <si>
    <t>остаток от оплаты</t>
  </si>
  <si>
    <t>содержание УК 3,82 руб/м2</t>
  </si>
  <si>
    <t>ЕИРЦ  3%</t>
  </si>
  <si>
    <t xml:space="preserve"> текущие работы</t>
  </si>
  <si>
    <t>долг МКД перед УК от начислений</t>
  </si>
  <si>
    <t>Всего долг МКД перед УК</t>
  </si>
  <si>
    <t>эл.энергия мест общего пользния</t>
  </si>
  <si>
    <t>уборка и содержание МКД</t>
  </si>
  <si>
    <t>ремонт фасада (снятие пилонов)сч.9 от 2.08.12,сч.10 от 6.08.12, сч.11 от 6.08.12,сч.12 от 14.08.12,сч.13 от 15.08.12,сч.14 от 16.08.12</t>
  </si>
  <si>
    <t>акт№1 снятие архитектурных строений</t>
  </si>
  <si>
    <t>очистка чердачного помещения</t>
  </si>
  <si>
    <t>осмотр систем цо</t>
  </si>
  <si>
    <t>т/о э/технических устройств</t>
  </si>
  <si>
    <t>прочистка канализационного лежака</t>
  </si>
  <si>
    <t>Начислено за тех.обслуживание МКД</t>
  </si>
  <si>
    <t>Оплачено за тех. обслуживание МКД</t>
  </si>
  <si>
    <t>№</t>
  </si>
  <si>
    <t>Наименование затрат</t>
  </si>
  <si>
    <t>Стоимость</t>
  </si>
  <si>
    <t>Стоимость по тарифу</t>
  </si>
  <si>
    <t>I</t>
  </si>
  <si>
    <t>Содержание и обеспечение санитарного состояния жилых домов и придомовых территорий.</t>
  </si>
  <si>
    <t>В том числе:</t>
  </si>
  <si>
    <t>Санитарная очистка придомовой территории и санитарная уборка жилых домов</t>
  </si>
  <si>
    <t>Освещение мест общего пользования</t>
  </si>
  <si>
    <t>II</t>
  </si>
  <si>
    <t>Техническое обслуживание общих коммутехнических устройств и технических помещений жилых домов:</t>
  </si>
  <si>
    <t>1.</t>
  </si>
  <si>
    <t>Техобслуживание системы центрального отопления, водопровода и канализации, горячего водоснабжения:</t>
  </si>
  <si>
    <t>Техобслуживание внутренней системы электроснабжения и электрических устройств</t>
  </si>
  <si>
    <t>Техобслуживание систем газоснабжения</t>
  </si>
  <si>
    <t>Техобслуживание систем вентиляции</t>
  </si>
  <si>
    <t>III</t>
  </si>
  <si>
    <t>Содержание конструктивных элементов общего имущества жилых домов, в том числе:</t>
  </si>
  <si>
    <t>Ремонт фасада (снятие пилонов)</t>
  </si>
  <si>
    <t>Очистка чердачного помещения</t>
  </si>
  <si>
    <t>Сантехнические работы (монтаж/демонтаж труб)</t>
  </si>
  <si>
    <t>Монтаж пластиковых панелей</t>
  </si>
  <si>
    <t>IV</t>
  </si>
  <si>
    <t xml:space="preserve">Аварийное обслуживание </t>
  </si>
  <si>
    <t>V</t>
  </si>
  <si>
    <t>Содержание помещений общего пользования</t>
  </si>
  <si>
    <t>VI</t>
  </si>
  <si>
    <t>VII</t>
  </si>
  <si>
    <t>Затраты на обслуживание платежей населения (договор с ООО «ЕИРЦ»)</t>
  </si>
  <si>
    <t>IIX</t>
  </si>
  <si>
    <t>Затраты на административно-управленческий аппарат</t>
  </si>
  <si>
    <t>Итого расходов:</t>
  </si>
  <si>
    <t xml:space="preserve">Задолженность на 01.01.2012г. </t>
  </si>
  <si>
    <t>254,67 тыс.руб</t>
  </si>
  <si>
    <t>1353,5 тыс.руб.</t>
  </si>
  <si>
    <t>1046,2 тыс.руб.</t>
  </si>
  <si>
    <t xml:space="preserve">Задолженность на 01.01.2013г. </t>
  </si>
  <si>
    <t>586,2 тыс.руб</t>
  </si>
  <si>
    <t>прочистка канализации</t>
  </si>
  <si>
    <t>Отчет ООО "Надежда и К" о расходе денежных средств на управление и техническое обслуживание</t>
  </si>
  <si>
    <t>МКД по адресу: ул.Красная, 53/3 за период 2012 год</t>
  </si>
  <si>
    <t>комплектующие к насосу, чек б/н от 18.08.2012г.</t>
  </si>
  <si>
    <t>монтаж насоса чек б/н от 18.08.2012г.</t>
  </si>
  <si>
    <t>* всего материалы</t>
  </si>
  <si>
    <t>Общая площадь всего (кв.м)</t>
  </si>
  <si>
    <t>всего по жилым помещениям</t>
  </si>
  <si>
    <t>всего по нежилым помещениям (лестничные марши)</t>
  </si>
  <si>
    <t>тариф на тех.обслуживание (за кв.м)</t>
  </si>
  <si>
    <t>За период 2012 год ООО "Надежда и К" выполнило работы:</t>
  </si>
  <si>
    <t>Всего выполненных работ, в т.ч.</t>
  </si>
  <si>
    <t>ремонт фасада</t>
  </si>
  <si>
    <t>установка насоса на систему ХВС</t>
  </si>
  <si>
    <t>замена труб</t>
  </si>
  <si>
    <t>электротехнические расходы</t>
  </si>
  <si>
    <t>укладка плитки</t>
  </si>
  <si>
    <t>снятие архитектурных строений</t>
  </si>
  <si>
    <t>осмотр систем вентиляции</t>
  </si>
  <si>
    <t>осмотр систем газоснабжения</t>
  </si>
  <si>
    <t>осмотр электротехнических устройств</t>
  </si>
  <si>
    <t>прочие работы</t>
  </si>
  <si>
    <t>затраты на управление МКД, в т.ч.</t>
  </si>
  <si>
    <t>- заработная плата ИТР (в т.ч. налоги)</t>
  </si>
  <si>
    <t>- расходы на канцелярию</t>
  </si>
  <si>
    <t>- банковские комиссии</t>
  </si>
  <si>
    <t>- госпошлины по заявлению в суд</t>
  </si>
  <si>
    <t>- прочие расходы (в т.ч. налоги)</t>
  </si>
  <si>
    <t>комиссия ЕИРЦ (3%)</t>
  </si>
  <si>
    <t>освещение мест общего пользования</t>
  </si>
  <si>
    <t>заработная плата обслуживающего персонала, в т.ч.</t>
  </si>
  <si>
    <t>- дворника-уборщицы</t>
  </si>
  <si>
    <t>- слесарь-сантехник</t>
  </si>
  <si>
    <t>- электрогазосварщик</t>
  </si>
  <si>
    <t>- энергетик</t>
  </si>
  <si>
    <t>- аварийка</t>
  </si>
  <si>
    <t>Всего затрат</t>
  </si>
  <si>
    <t>выполненные работы</t>
  </si>
  <si>
    <t>всего по нежилым помещениям (цоколя)</t>
  </si>
  <si>
    <t>в сумме всего по жилым?</t>
  </si>
  <si>
    <t>Тех.обслуж.</t>
  </si>
  <si>
    <t>ГВС</t>
  </si>
  <si>
    <t>Отопление</t>
  </si>
  <si>
    <t>Задолженность на 01.01.2012г.</t>
  </si>
  <si>
    <t>Начислено за 2012г.</t>
  </si>
  <si>
    <t>Оплачено за 2012г.</t>
  </si>
  <si>
    <t>Задолженность на 01.01.2013г.</t>
  </si>
</sst>
</file>

<file path=xl/styles.xml><?xml version="1.0" encoding="utf-8"?>
<styleSheet xmlns="http://schemas.openxmlformats.org/spreadsheetml/2006/main">
  <numFmts count="6">
    <numFmt numFmtId="8" formatCode="#,##0.00&quot;р.&quot;;[Red]\-#,##0.00&quot;р.&quot;"/>
    <numFmt numFmtId="164" formatCode="#,##0.0&quot;р.&quot;;[Red]\-#,##0.0&quot;р.&quot;"/>
    <numFmt numFmtId="165" formatCode="#,##0_ ;[Red]\-#,##0\ "/>
    <numFmt numFmtId="166" formatCode="0.0"/>
    <numFmt numFmtId="167" formatCode="#,##0.00_р_."/>
    <numFmt numFmtId="168" formatCode="#,##0.00&quot;р.&quot;"/>
  </numFmts>
  <fonts count="37">
    <font>
      <sz val="11"/>
      <color theme="1"/>
      <name val="Calibri"/>
      <family val="2"/>
      <charset val="204"/>
      <scheme val="minor"/>
    </font>
    <font>
      <b/>
      <u/>
      <sz val="12"/>
      <color indexed="8"/>
      <name val="Arial"/>
      <family val="2"/>
      <charset val="204"/>
    </font>
    <font>
      <b/>
      <u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u/>
      <sz val="8"/>
      <color indexed="8"/>
      <name val="Arial"/>
      <family val="2"/>
      <charset val="204"/>
    </font>
    <font>
      <b/>
      <i/>
      <u/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b/>
      <sz val="8"/>
      <color indexed="8"/>
      <name val="Lucida Sans Unicode"/>
      <family val="2"/>
      <charset val="204"/>
    </font>
    <font>
      <b/>
      <sz val="8"/>
      <color indexed="8"/>
      <name val="Calibri"/>
      <family val="2"/>
      <charset val="204"/>
    </font>
    <font>
      <i/>
      <u/>
      <sz val="10"/>
      <color indexed="8"/>
      <name val="Calibri"/>
      <family val="2"/>
      <charset val="204"/>
    </font>
    <font>
      <i/>
      <u/>
      <sz val="8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i/>
      <sz val="8"/>
      <color indexed="10"/>
      <name val="Arial"/>
      <family val="2"/>
      <charset val="204"/>
    </font>
    <font>
      <sz val="8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i/>
      <u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b/>
      <sz val="8"/>
      <color indexed="10"/>
      <name val="Arial"/>
      <family val="2"/>
      <charset val="204"/>
    </font>
    <font>
      <sz val="8"/>
      <color indexed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i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74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7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wrapText="1"/>
    </xf>
    <xf numFmtId="0" fontId="0" fillId="3" borderId="0" xfId="0" applyFill="1"/>
    <xf numFmtId="0" fontId="4" fillId="3" borderId="0" xfId="0" applyFont="1" applyFill="1"/>
    <xf numFmtId="0" fontId="3" fillId="2" borderId="2" xfId="0" applyFont="1" applyFill="1" applyBorder="1"/>
    <xf numFmtId="8" fontId="3" fillId="2" borderId="3" xfId="0" applyNumberFormat="1" applyFont="1" applyFill="1" applyBorder="1" applyAlignment="1">
      <alignment horizontal="right"/>
    </xf>
    <xf numFmtId="0" fontId="4" fillId="0" borderId="4" xfId="0" applyFont="1" applyBorder="1"/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0" xfId="0" applyFont="1"/>
    <xf numFmtId="0" fontId="6" fillId="0" borderId="1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6" xfId="0" applyFont="1" applyBorder="1"/>
    <xf numFmtId="0" fontId="4" fillId="0" borderId="12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3" xfId="0" applyFont="1" applyBorder="1"/>
    <xf numFmtId="0" fontId="5" fillId="0" borderId="19" xfId="0" applyFont="1" applyBorder="1"/>
    <xf numFmtId="0" fontId="4" fillId="0" borderId="20" xfId="0" applyFont="1" applyBorder="1"/>
    <xf numFmtId="0" fontId="4" fillId="0" borderId="3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23" xfId="0" applyFont="1" applyBorder="1" applyAlignment="1">
      <alignment horizontal="right"/>
    </xf>
    <xf numFmtId="0" fontId="5" fillId="0" borderId="18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7" xfId="0" applyFont="1" applyBorder="1"/>
    <xf numFmtId="0" fontId="5" fillId="0" borderId="12" xfId="0" applyFont="1" applyBorder="1"/>
    <xf numFmtId="0" fontId="8" fillId="2" borderId="0" xfId="0" applyFont="1" applyFill="1"/>
    <xf numFmtId="0" fontId="7" fillId="2" borderId="0" xfId="0" applyFont="1" applyFill="1"/>
    <xf numFmtId="0" fontId="5" fillId="0" borderId="24" xfId="0" applyFont="1" applyBorder="1" applyAlignment="1">
      <alignment horizontal="center" wrapText="1"/>
    </xf>
    <xf numFmtId="0" fontId="5" fillId="0" borderId="18" xfId="0" applyFont="1" applyBorder="1"/>
    <xf numFmtId="0" fontId="9" fillId="0" borderId="0" xfId="0" applyFont="1"/>
    <xf numFmtId="0" fontId="4" fillId="2" borderId="0" xfId="0" applyFont="1" applyFill="1"/>
    <xf numFmtId="0" fontId="5" fillId="0" borderId="2" xfId="0" applyFont="1" applyBorder="1"/>
    <xf numFmtId="0" fontId="5" fillId="0" borderId="24" xfId="0" applyFont="1" applyBorder="1" applyAlignment="1">
      <alignment horizontal="center"/>
    </xf>
    <xf numFmtId="0" fontId="5" fillId="0" borderId="25" xfId="0" applyFont="1" applyBorder="1"/>
    <xf numFmtId="0" fontId="5" fillId="0" borderId="26" xfId="0" applyFont="1" applyBorder="1" applyAlignment="1">
      <alignment horizontal="right"/>
    </xf>
    <xf numFmtId="0" fontId="5" fillId="0" borderId="27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5" fillId="0" borderId="19" xfId="0" applyFont="1" applyBorder="1" applyAlignment="1">
      <alignment horizontal="right"/>
    </xf>
    <xf numFmtId="0" fontId="4" fillId="0" borderId="0" xfId="0" applyFont="1" applyAlignment="1">
      <alignment horizontal="right" wrapText="1"/>
    </xf>
    <xf numFmtId="0" fontId="5" fillId="0" borderId="28" xfId="0" applyFont="1" applyBorder="1" applyAlignment="1">
      <alignment horizontal="right"/>
    </xf>
    <xf numFmtId="0" fontId="5" fillId="0" borderId="17" xfId="0" applyFont="1" applyBorder="1" applyAlignment="1">
      <alignment horizontal="center" wrapText="1"/>
    </xf>
    <xf numFmtId="8" fontId="5" fillId="0" borderId="10" xfId="0" applyNumberFormat="1" applyFont="1" applyBorder="1" applyAlignment="1">
      <alignment horizontal="center" wrapText="1"/>
    </xf>
    <xf numFmtId="8" fontId="5" fillId="0" borderId="12" xfId="0" applyNumberFormat="1" applyFont="1" applyBorder="1" applyAlignment="1">
      <alignment horizontal="center" wrapText="1"/>
    </xf>
    <xf numFmtId="8" fontId="5" fillId="0" borderId="17" xfId="0" applyNumberFormat="1" applyFont="1" applyBorder="1" applyAlignment="1">
      <alignment horizontal="center" wrapText="1"/>
    </xf>
    <xf numFmtId="8" fontId="5" fillId="0" borderId="12" xfId="0" applyNumberFormat="1" applyFont="1" applyBorder="1" applyAlignment="1">
      <alignment horizontal="center"/>
    </xf>
    <xf numFmtId="0" fontId="4" fillId="0" borderId="29" xfId="0" applyFont="1" applyBorder="1"/>
    <xf numFmtId="0" fontId="5" fillId="0" borderId="30" xfId="0" applyFont="1" applyBorder="1"/>
    <xf numFmtId="0" fontId="4" fillId="0" borderId="31" xfId="0" applyFont="1" applyBorder="1"/>
    <xf numFmtId="0" fontId="5" fillId="0" borderId="31" xfId="0" applyFont="1" applyBorder="1"/>
    <xf numFmtId="0" fontId="4" fillId="0" borderId="32" xfId="0" applyFont="1" applyBorder="1"/>
    <xf numFmtId="0" fontId="4" fillId="0" borderId="7" xfId="0" applyFont="1" applyBorder="1"/>
    <xf numFmtId="0" fontId="5" fillId="0" borderId="29" xfId="0" applyFont="1" applyBorder="1"/>
    <xf numFmtId="0" fontId="4" fillId="0" borderId="23" xfId="0" applyFont="1" applyBorder="1"/>
    <xf numFmtId="0" fontId="5" fillId="0" borderId="6" xfId="0" applyFont="1" applyBorder="1"/>
    <xf numFmtId="0" fontId="4" fillId="0" borderId="27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1" xfId="0" applyFont="1" applyBorder="1"/>
    <xf numFmtId="0" fontId="4" fillId="0" borderId="33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5" fillId="0" borderId="10" xfId="0" applyFont="1" applyBorder="1"/>
    <xf numFmtId="0" fontId="5" fillId="0" borderId="34" xfId="0" applyFont="1" applyBorder="1" applyAlignment="1">
      <alignment horizontal="right"/>
    </xf>
    <xf numFmtId="0" fontId="6" fillId="0" borderId="11" xfId="0" applyFont="1" applyBorder="1" applyAlignment="1">
      <alignment wrapText="1"/>
    </xf>
    <xf numFmtId="0" fontId="4" fillId="3" borderId="0" xfId="0" applyFont="1" applyFill="1" applyAlignment="1"/>
    <xf numFmtId="0" fontId="5" fillId="0" borderId="0" xfId="0" applyFont="1" applyBorder="1" applyAlignment="1">
      <alignment horizontal="center" wrapText="1"/>
    </xf>
    <xf numFmtId="8" fontId="5" fillId="0" borderId="0" xfId="0" applyNumberFormat="1" applyFont="1" applyBorder="1" applyAlignment="1">
      <alignment horizontal="center" wrapText="1"/>
    </xf>
    <xf numFmtId="8" fontId="5" fillId="0" borderId="29" xfId="0" applyNumberFormat="1" applyFont="1" applyBorder="1" applyAlignment="1">
      <alignment horizontal="center" wrapText="1"/>
    </xf>
    <xf numFmtId="8" fontId="5" fillId="0" borderId="6" xfId="0" applyNumberFormat="1" applyFont="1" applyBorder="1" applyAlignment="1">
      <alignment horizontal="center" wrapText="1"/>
    </xf>
    <xf numFmtId="0" fontId="5" fillId="0" borderId="6" xfId="0" applyFont="1" applyBorder="1" applyAlignment="1">
      <alignment horizontal="left"/>
    </xf>
    <xf numFmtId="0" fontId="5" fillId="0" borderId="18" xfId="0" applyFont="1" applyBorder="1" applyAlignment="1">
      <alignment horizontal="left" wrapText="1"/>
    </xf>
    <xf numFmtId="8" fontId="5" fillId="0" borderId="8" xfId="0" applyNumberFormat="1" applyFont="1" applyBorder="1" applyAlignment="1">
      <alignment horizontal="right"/>
    </xf>
    <xf numFmtId="8" fontId="5" fillId="0" borderId="6" xfId="0" applyNumberFormat="1" applyFont="1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/>
    <xf numFmtId="0" fontId="5" fillId="0" borderId="4" xfId="0" applyFont="1" applyBorder="1" applyAlignment="1">
      <alignment horizontal="center" wrapText="1"/>
    </xf>
    <xf numFmtId="0" fontId="5" fillId="0" borderId="35" xfId="0" applyFont="1" applyBorder="1" applyAlignment="1">
      <alignment horizontal="center" wrapText="1"/>
    </xf>
    <xf numFmtId="0" fontId="11" fillId="0" borderId="36" xfId="0" applyFont="1" applyBorder="1" applyAlignment="1">
      <alignment wrapText="1"/>
    </xf>
    <xf numFmtId="0" fontId="11" fillId="0" borderId="10" xfId="0" applyFont="1" applyBorder="1" applyAlignment="1">
      <alignment wrapText="1"/>
    </xf>
    <xf numFmtId="0" fontId="11" fillId="0" borderId="6" xfId="0" applyFont="1" applyBorder="1" applyAlignment="1">
      <alignment wrapText="1"/>
    </xf>
    <xf numFmtId="8" fontId="5" fillId="0" borderId="11" xfId="0" applyNumberFormat="1" applyFont="1" applyBorder="1" applyAlignment="1">
      <alignment horizontal="right"/>
    </xf>
    <xf numFmtId="8" fontId="4" fillId="0" borderId="6" xfId="0" applyNumberFormat="1" applyFont="1" applyBorder="1"/>
    <xf numFmtId="0" fontId="5" fillId="0" borderId="8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4" fillId="0" borderId="13" xfId="0" applyFont="1" applyBorder="1" applyAlignment="1">
      <alignment horizontal="right" vertical="top"/>
    </xf>
    <xf numFmtId="2" fontId="5" fillId="0" borderId="11" xfId="0" applyNumberFormat="1" applyFont="1" applyBorder="1" applyAlignment="1">
      <alignment horizontal="right"/>
    </xf>
    <xf numFmtId="2" fontId="5" fillId="0" borderId="6" xfId="0" applyNumberFormat="1" applyFont="1" applyBorder="1" applyAlignment="1">
      <alignment horizontal="right"/>
    </xf>
    <xf numFmtId="8" fontId="5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 wrapText="1"/>
    </xf>
    <xf numFmtId="0" fontId="5" fillId="0" borderId="10" xfId="0" applyFont="1" applyBorder="1" applyAlignment="1">
      <alignment horizontal="left"/>
    </xf>
    <xf numFmtId="8" fontId="5" fillId="0" borderId="11" xfId="0" applyNumberFormat="1" applyFont="1" applyBorder="1" applyAlignment="1">
      <alignment horizontal="center" wrapText="1"/>
    </xf>
    <xf numFmtId="8" fontId="4" fillId="0" borderId="17" xfId="0" applyNumberFormat="1" applyFont="1" applyBorder="1"/>
    <xf numFmtId="0" fontId="5" fillId="0" borderId="3" xfId="0" applyFont="1" applyBorder="1"/>
    <xf numFmtId="0" fontId="5" fillId="0" borderId="17" xfId="0" applyFont="1" applyBorder="1"/>
    <xf numFmtId="0" fontId="14" fillId="0" borderId="6" xfId="0" applyFont="1" applyBorder="1"/>
    <xf numFmtId="0" fontId="13" fillId="2" borderId="37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wrapText="1"/>
    </xf>
    <xf numFmtId="8" fontId="0" fillId="0" borderId="0" xfId="0" applyNumberFormat="1"/>
    <xf numFmtId="8" fontId="6" fillId="0" borderId="6" xfId="0" applyNumberFormat="1" applyFont="1" applyBorder="1"/>
    <xf numFmtId="164" fontId="5" fillId="0" borderId="6" xfId="0" applyNumberFormat="1" applyFont="1" applyBorder="1" applyAlignment="1">
      <alignment horizontal="right"/>
    </xf>
    <xf numFmtId="164" fontId="5" fillId="0" borderId="11" xfId="0" applyNumberFormat="1" applyFont="1" applyBorder="1" applyAlignment="1">
      <alignment horizontal="right"/>
    </xf>
    <xf numFmtId="0" fontId="4" fillId="0" borderId="19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12" fillId="2" borderId="37" xfId="0" applyFont="1" applyFill="1" applyBorder="1" applyAlignment="1">
      <alignment horizontal="left"/>
    </xf>
    <xf numFmtId="0" fontId="16" fillId="0" borderId="38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8" fontId="5" fillId="0" borderId="39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Font="1" applyBorder="1" applyAlignment="1">
      <alignment horizontal="center" wrapText="1"/>
    </xf>
    <xf numFmtId="0" fontId="0" fillId="0" borderId="0" xfId="0" applyFont="1"/>
    <xf numFmtId="0" fontId="0" fillId="0" borderId="40" xfId="0" applyFont="1" applyBorder="1"/>
    <xf numFmtId="0" fontId="19" fillId="0" borderId="6" xfId="0" applyFont="1" applyBorder="1" applyAlignment="1">
      <alignment horizontal="center"/>
    </xf>
    <xf numFmtId="0" fontId="21" fillId="0" borderId="0" xfId="0" applyFont="1" applyFill="1"/>
    <xf numFmtId="0" fontId="19" fillId="0" borderId="4" xfId="0" applyFont="1" applyBorder="1" applyAlignment="1">
      <alignment horizontal="center" wrapText="1"/>
    </xf>
    <xf numFmtId="0" fontId="19" fillId="0" borderId="35" xfId="0" applyFont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0" fontId="19" fillId="0" borderId="36" xfId="0" applyFont="1" applyBorder="1" applyAlignment="1">
      <alignment wrapText="1"/>
    </xf>
    <xf numFmtId="0" fontId="22" fillId="0" borderId="18" xfId="0" applyFont="1" applyBorder="1" applyAlignment="1">
      <alignment horizontal="left" wrapText="1"/>
    </xf>
    <xf numFmtId="0" fontId="22" fillId="0" borderId="3" xfId="0" applyFont="1" applyBorder="1" applyAlignment="1">
      <alignment horizontal="center" wrapText="1"/>
    </xf>
    <xf numFmtId="0" fontId="23" fillId="0" borderId="17" xfId="0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2" fillId="0" borderId="6" xfId="0" applyFont="1" applyBorder="1" applyAlignment="1">
      <alignment horizontal="center" wrapText="1"/>
    </xf>
    <xf numFmtId="0" fontId="22" fillId="0" borderId="18" xfId="0" applyFont="1" applyBorder="1"/>
    <xf numFmtId="0" fontId="22" fillId="0" borderId="3" xfId="0" applyFont="1" applyBorder="1"/>
    <xf numFmtId="0" fontId="19" fillId="0" borderId="18" xfId="0" applyFont="1" applyBorder="1" applyAlignment="1">
      <alignment horizontal="right"/>
    </xf>
    <xf numFmtId="0" fontId="19" fillId="0" borderId="3" xfId="0" applyFont="1" applyBorder="1"/>
    <xf numFmtId="0" fontId="19" fillId="0" borderId="17" xfId="0" applyFont="1" applyBorder="1"/>
    <xf numFmtId="0" fontId="17" fillId="0" borderId="41" xfId="0" applyFont="1" applyBorder="1" applyAlignment="1">
      <alignment horizontal="center"/>
    </xf>
    <xf numFmtId="0" fontId="0" fillId="0" borderId="42" xfId="0" applyFont="1" applyBorder="1"/>
    <xf numFmtId="0" fontId="0" fillId="0" borderId="43" xfId="0" applyFont="1" applyBorder="1"/>
    <xf numFmtId="0" fontId="0" fillId="0" borderId="44" xfId="0" applyFont="1" applyBorder="1"/>
    <xf numFmtId="0" fontId="0" fillId="0" borderId="45" xfId="0" applyFont="1" applyBorder="1"/>
    <xf numFmtId="0" fontId="0" fillId="0" borderId="46" xfId="0" applyFont="1" applyBorder="1"/>
    <xf numFmtId="0" fontId="0" fillId="0" borderId="47" xfId="0" applyFont="1" applyBorder="1"/>
    <xf numFmtId="0" fontId="0" fillId="0" borderId="48" xfId="0" applyFont="1" applyBorder="1"/>
    <xf numFmtId="0" fontId="0" fillId="0" borderId="49" xfId="0" applyFont="1" applyBorder="1"/>
    <xf numFmtId="0" fontId="0" fillId="0" borderId="43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0" fillId="0" borderId="48" xfId="0" applyFont="1" applyBorder="1" applyAlignment="1">
      <alignment horizontal="center"/>
    </xf>
    <xf numFmtId="0" fontId="17" fillId="0" borderId="50" xfId="0" applyFont="1" applyFill="1" applyBorder="1" applyAlignment="1">
      <alignment horizontal="center"/>
    </xf>
    <xf numFmtId="0" fontId="0" fillId="0" borderId="41" xfId="0" applyFont="1" applyBorder="1" applyAlignment="1">
      <alignment horizontal="center"/>
    </xf>
    <xf numFmtId="0" fontId="0" fillId="0" borderId="51" xfId="0" applyFont="1" applyBorder="1" applyAlignment="1">
      <alignment horizontal="center"/>
    </xf>
    <xf numFmtId="0" fontId="17" fillId="0" borderId="52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27" fillId="0" borderId="43" xfId="0" applyFont="1" applyBorder="1" applyAlignment="1">
      <alignment horizontal="center"/>
    </xf>
    <xf numFmtId="0" fontId="27" fillId="0" borderId="40" xfId="0" applyFont="1" applyBorder="1" applyAlignment="1">
      <alignment horizontal="center"/>
    </xf>
    <xf numFmtId="8" fontId="0" fillId="0" borderId="40" xfId="0" applyNumberFormat="1" applyFont="1" applyBorder="1"/>
    <xf numFmtId="8" fontId="0" fillId="0" borderId="48" xfId="0" applyNumberFormat="1" applyFont="1" applyBorder="1"/>
    <xf numFmtId="8" fontId="0" fillId="0" borderId="55" xfId="0" applyNumberFormat="1" applyFont="1" applyBorder="1"/>
    <xf numFmtId="0" fontId="17" fillId="0" borderId="48" xfId="0" applyFont="1" applyBorder="1" applyAlignment="1">
      <alignment horizontal="center" vertical="center" wrapText="1"/>
    </xf>
    <xf numFmtId="8" fontId="28" fillId="0" borderId="6" xfId="0" applyNumberFormat="1" applyFont="1" applyBorder="1" applyAlignment="1">
      <alignment horizontal="center" wrapText="1"/>
    </xf>
    <xf numFmtId="165" fontId="0" fillId="0" borderId="40" xfId="0" applyNumberFormat="1" applyFont="1" applyBorder="1"/>
    <xf numFmtId="8" fontId="0" fillId="0" borderId="0" xfId="0" applyNumberFormat="1" applyFont="1"/>
    <xf numFmtId="8" fontId="17" fillId="0" borderId="41" xfId="0" applyNumberFormat="1" applyFont="1" applyBorder="1" applyAlignment="1">
      <alignment horizontal="center"/>
    </xf>
    <xf numFmtId="8" fontId="17" fillId="0" borderId="6" xfId="0" applyNumberFormat="1" applyFont="1" applyFill="1" applyBorder="1"/>
    <xf numFmtId="8" fontId="29" fillId="0" borderId="6" xfId="0" applyNumberFormat="1" applyFont="1" applyBorder="1" applyAlignment="1">
      <alignment horizontal="center"/>
    </xf>
    <xf numFmtId="0" fontId="29" fillId="0" borderId="6" xfId="0" applyFont="1" applyBorder="1" applyAlignment="1">
      <alignment horizontal="center"/>
    </xf>
    <xf numFmtId="2" fontId="4" fillId="0" borderId="3" xfId="0" applyNumberFormat="1" applyFont="1" applyBorder="1"/>
    <xf numFmtId="2" fontId="4" fillId="0" borderId="6" xfId="0" applyNumberFormat="1" applyFont="1" applyBorder="1"/>
    <xf numFmtId="0" fontId="30" fillId="0" borderId="11" xfId="0" applyFont="1" applyBorder="1" applyAlignment="1">
      <alignment horizontal="left" vertical="top" wrapText="1"/>
    </xf>
    <xf numFmtId="0" fontId="30" fillId="0" borderId="11" xfId="0" applyFont="1" applyBorder="1" applyAlignment="1">
      <alignment horizontal="center" vertical="top" wrapText="1"/>
    </xf>
    <xf numFmtId="0" fontId="31" fillId="0" borderId="11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0" fillId="0" borderId="56" xfId="0" applyBorder="1" applyAlignment="1">
      <alignment horizontal="justify" wrapText="1"/>
    </xf>
    <xf numFmtId="0" fontId="0" fillId="0" borderId="34" xfId="0" applyBorder="1" applyAlignment="1">
      <alignment horizontal="justify" wrapText="1"/>
    </xf>
    <xf numFmtId="8" fontId="6" fillId="0" borderId="6" xfId="0" applyNumberFormat="1" applyFont="1" applyBorder="1" applyAlignment="1">
      <alignment horizontal="center"/>
    </xf>
    <xf numFmtId="8" fontId="6" fillId="0" borderId="29" xfId="0" applyNumberFormat="1" applyFont="1" applyBorder="1" applyAlignment="1">
      <alignment horizontal="center"/>
    </xf>
    <xf numFmtId="8" fontId="4" fillId="0" borderId="32" xfId="0" applyNumberFormat="1" applyFont="1" applyBorder="1"/>
    <xf numFmtId="164" fontId="0" fillId="0" borderId="0" xfId="0" applyNumberFormat="1"/>
    <xf numFmtId="0" fontId="29" fillId="0" borderId="18" xfId="0" applyFont="1" applyBorder="1" applyAlignment="1">
      <alignment horizontal="center" wrapText="1"/>
    </xf>
    <xf numFmtId="8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0" xfId="0" applyFont="1" applyBorder="1" applyAlignment="1">
      <alignment horizontal="right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4" fillId="0" borderId="26" xfId="0" applyFont="1" applyBorder="1"/>
    <xf numFmtId="0" fontId="4" fillId="0" borderId="38" xfId="0" applyFont="1" applyBorder="1"/>
    <xf numFmtId="0" fontId="6" fillId="0" borderId="38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/>
    <xf numFmtId="8" fontId="17" fillId="0" borderId="0" xfId="0" applyNumberFormat="1" applyFont="1" applyFill="1" applyBorder="1"/>
    <xf numFmtId="8" fontId="7" fillId="0" borderId="0" xfId="0" applyNumberFormat="1" applyFont="1" applyBorder="1" applyAlignment="1">
      <alignment horizontal="center"/>
    </xf>
    <xf numFmtId="49" fontId="0" fillId="0" borderId="56" xfId="0" applyNumberFormat="1" applyBorder="1"/>
    <xf numFmtId="49" fontId="0" fillId="0" borderId="8" xfId="0" applyNumberFormat="1" applyBorder="1"/>
    <xf numFmtId="0" fontId="0" fillId="0" borderId="11" xfId="0" applyFont="1" applyBorder="1"/>
    <xf numFmtId="0" fontId="17" fillId="0" borderId="11" xfId="0" applyFont="1" applyBorder="1" applyAlignment="1">
      <alignment horizontal="right"/>
    </xf>
    <xf numFmtId="167" fontId="0" fillId="0" borderId="57" xfId="0" applyNumberFormat="1" applyFont="1" applyBorder="1"/>
    <xf numFmtId="167" fontId="0" fillId="0" borderId="46" xfId="0" applyNumberFormat="1" applyFont="1" applyBorder="1"/>
    <xf numFmtId="167" fontId="0" fillId="0" borderId="49" xfId="0" applyNumberFormat="1" applyFont="1" applyBorder="1"/>
    <xf numFmtId="167" fontId="0" fillId="0" borderId="44" xfId="0" applyNumberFormat="1" applyFont="1" applyBorder="1"/>
    <xf numFmtId="167" fontId="17" fillId="0" borderId="7" xfId="0" applyNumberFormat="1" applyFont="1" applyBorder="1"/>
    <xf numFmtId="167" fontId="17" fillId="0" borderId="58" xfId="0" applyNumberFormat="1" applyFont="1" applyBorder="1"/>
    <xf numFmtId="0" fontId="26" fillId="0" borderId="40" xfId="0" applyFont="1" applyBorder="1" applyAlignment="1">
      <alignment horizontal="center"/>
    </xf>
    <xf numFmtId="2" fontId="0" fillId="0" borderId="40" xfId="0" applyNumberFormat="1" applyFont="1" applyBorder="1" applyAlignment="1">
      <alignment horizontal="center"/>
    </xf>
    <xf numFmtId="2" fontId="0" fillId="0" borderId="55" xfId="0" applyNumberFormat="1" applyFont="1" applyBorder="1" applyAlignment="1">
      <alignment horizontal="center"/>
    </xf>
    <xf numFmtId="2" fontId="0" fillId="0" borderId="52" xfId="0" applyNumberFormat="1" applyFont="1" applyBorder="1" applyAlignment="1">
      <alignment horizontal="center"/>
    </xf>
    <xf numFmtId="167" fontId="0" fillId="0" borderId="59" xfId="0" applyNumberFormat="1" applyFont="1" applyBorder="1"/>
    <xf numFmtId="0" fontId="33" fillId="0" borderId="40" xfId="0" applyFont="1" applyBorder="1" applyAlignment="1">
      <alignment horizontal="center" vertical="center"/>
    </xf>
    <xf numFmtId="0" fontId="34" fillId="0" borderId="0" xfId="0" applyFont="1" applyAlignment="1">
      <alignment horizontal="right"/>
    </xf>
    <xf numFmtId="168" fontId="34" fillId="0" borderId="0" xfId="0" applyNumberFormat="1" applyFont="1" applyFill="1" applyBorder="1"/>
    <xf numFmtId="0" fontId="35" fillId="0" borderId="40" xfId="0" applyFont="1" applyFill="1" applyBorder="1" applyAlignment="1">
      <alignment horizontal="center" vertical="center"/>
    </xf>
    <xf numFmtId="0" fontId="35" fillId="0" borderId="40" xfId="0" applyFont="1" applyBorder="1" applyAlignment="1">
      <alignment horizontal="center" vertical="center"/>
    </xf>
    <xf numFmtId="166" fontId="0" fillId="0" borderId="0" xfId="0" applyNumberFormat="1"/>
    <xf numFmtId="166" fontId="35" fillId="0" borderId="40" xfId="0" applyNumberFormat="1" applyFont="1" applyBorder="1" applyAlignment="1">
      <alignment horizontal="center" vertical="center"/>
    </xf>
    <xf numFmtId="4" fontId="35" fillId="0" borderId="40" xfId="0" applyNumberFormat="1" applyFont="1" applyFill="1" applyBorder="1" applyAlignment="1">
      <alignment horizontal="center" vertical="center"/>
    </xf>
    <xf numFmtId="4" fontId="36" fillId="0" borderId="40" xfId="0" applyNumberFormat="1" applyFont="1" applyBorder="1" applyAlignment="1">
      <alignment horizontal="center" vertical="center"/>
    </xf>
    <xf numFmtId="166" fontId="0" fillId="0" borderId="0" xfId="0" applyNumberFormat="1" applyFont="1"/>
    <xf numFmtId="0" fontId="33" fillId="0" borderId="0" xfId="0" applyFont="1" applyFill="1" applyBorder="1" applyAlignment="1">
      <alignment horizontal="left" vertical="center"/>
    </xf>
    <xf numFmtId="4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4" fontId="36" fillId="0" borderId="0" xfId="0" applyNumberFormat="1" applyFont="1" applyBorder="1" applyAlignment="1">
      <alignment horizontal="center" vertical="center"/>
    </xf>
    <xf numFmtId="0" fontId="4" fillId="0" borderId="61" xfId="0" applyFont="1" applyBorder="1" applyAlignment="1"/>
    <xf numFmtId="0" fontId="0" fillId="0" borderId="60" xfId="0" applyBorder="1" applyAlignment="1"/>
    <xf numFmtId="0" fontId="0" fillId="0" borderId="24" xfId="0" applyBorder="1" applyAlignment="1"/>
    <xf numFmtId="0" fontId="5" fillId="0" borderId="36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4" fillId="0" borderId="60" xfId="0" applyFont="1" applyBorder="1"/>
    <xf numFmtId="0" fontId="4" fillId="0" borderId="24" xfId="0" applyFont="1" applyBorder="1"/>
    <xf numFmtId="0" fontId="4" fillId="0" borderId="13" xfId="0" applyFont="1" applyBorder="1"/>
    <xf numFmtId="0" fontId="16" fillId="0" borderId="16" xfId="0" applyFont="1" applyBorder="1"/>
    <xf numFmtId="0" fontId="16" fillId="0" borderId="15" xfId="0" applyFont="1" applyBorder="1"/>
    <xf numFmtId="0" fontId="4" fillId="0" borderId="60" xfId="0" applyFont="1" applyBorder="1" applyAlignment="1"/>
    <xf numFmtId="0" fontId="5" fillId="0" borderId="4" xfId="0" applyFont="1" applyBorder="1" applyAlignment="1">
      <alignment horizontal="center" vertical="center"/>
    </xf>
    <xf numFmtId="0" fontId="0" fillId="0" borderId="25" xfId="0" applyBorder="1" applyAlignment="1"/>
    <xf numFmtId="0" fontId="4" fillId="0" borderId="11" xfId="0" applyFont="1" applyBorder="1" applyAlignment="1">
      <alignment horizontal="left" wrapText="1"/>
    </xf>
    <xf numFmtId="0" fontId="0" fillId="0" borderId="11" xfId="0" applyFont="1" applyBorder="1" applyAlignment="1">
      <alignment horizontal="left" wrapText="1"/>
    </xf>
    <xf numFmtId="0" fontId="0" fillId="0" borderId="27" xfId="0" applyFont="1" applyBorder="1" applyAlignment="1">
      <alignment horizontal="left" wrapText="1"/>
    </xf>
    <xf numFmtId="0" fontId="4" fillId="0" borderId="62" xfId="0" applyFont="1" applyBorder="1"/>
    <xf numFmtId="0" fontId="4" fillId="0" borderId="16" xfId="0" applyFont="1" applyBorder="1"/>
    <xf numFmtId="0" fontId="4" fillId="0" borderId="15" xfId="0" applyFont="1" applyBorder="1"/>
    <xf numFmtId="0" fontId="8" fillId="2" borderId="17" xfId="0" applyFont="1" applyFill="1" applyBorder="1"/>
    <xf numFmtId="0" fontId="5" fillId="0" borderId="8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0" fillId="0" borderId="28" xfId="0" applyBorder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8" xfId="0" applyFont="1" applyFill="1" applyBorder="1" applyAlignment="1">
      <alignment vertical="top"/>
    </xf>
    <xf numFmtId="0" fontId="3" fillId="2" borderId="27" xfId="0" applyFont="1" applyFill="1" applyBorder="1" applyAlignment="1">
      <alignment vertical="top"/>
    </xf>
    <xf numFmtId="8" fontId="7" fillId="0" borderId="16" xfId="0" applyNumberFormat="1" applyFont="1" applyBorder="1" applyAlignment="1">
      <alignment horizontal="center" wrapText="1"/>
    </xf>
    <xf numFmtId="8" fontId="7" fillId="0" borderId="15" xfId="0" applyNumberFormat="1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4" fillId="0" borderId="33" xfId="0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8" fontId="5" fillId="0" borderId="34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8" fontId="7" fillId="0" borderId="33" xfId="0" applyNumberFormat="1" applyFont="1" applyBorder="1" applyAlignment="1">
      <alignment horizontal="center"/>
    </xf>
    <xf numFmtId="8" fontId="7" fillId="0" borderId="27" xfId="0" applyNumberFormat="1" applyFont="1" applyBorder="1" applyAlignment="1">
      <alignment horizontal="center"/>
    </xf>
    <xf numFmtId="0" fontId="0" fillId="0" borderId="19" xfId="0" applyBorder="1"/>
    <xf numFmtId="0" fontId="0" fillId="0" borderId="10" xfId="0" applyBorder="1" applyAlignment="1">
      <alignment horizontal="center" vertical="center"/>
    </xf>
    <xf numFmtId="0" fontId="33" fillId="0" borderId="71" xfId="0" applyFont="1" applyFill="1" applyBorder="1" applyAlignment="1">
      <alignment horizontal="left" vertical="center"/>
    </xf>
    <xf numFmtId="0" fontId="33" fillId="0" borderId="72" xfId="0" applyFont="1" applyFill="1" applyBorder="1" applyAlignment="1">
      <alignment horizontal="left" vertical="center"/>
    </xf>
    <xf numFmtId="0" fontId="33" fillId="0" borderId="73" xfId="0" applyFont="1" applyFill="1" applyBorder="1" applyAlignment="1">
      <alignment horizontal="left" vertical="center"/>
    </xf>
    <xf numFmtId="0" fontId="0" fillId="0" borderId="71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73" xfId="0" applyBorder="1" applyAlignment="1">
      <alignment horizontal="center"/>
    </xf>
    <xf numFmtId="0" fontId="4" fillId="0" borderId="61" xfId="0" applyFont="1" applyBorder="1" applyAlignment="1">
      <alignment horizontal="left"/>
    </xf>
    <xf numFmtId="0" fontId="4" fillId="0" borderId="60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29" fillId="0" borderId="61" xfId="0" applyFont="1" applyBorder="1" applyAlignment="1"/>
    <xf numFmtId="0" fontId="26" fillId="0" borderId="60" xfId="0" applyFont="1" applyBorder="1" applyAlignment="1"/>
    <xf numFmtId="0" fontId="26" fillId="0" borderId="24" xfId="0" applyFont="1" applyBorder="1" applyAlignment="1"/>
    <xf numFmtId="0" fontId="5" fillId="0" borderId="7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27" xfId="0" applyFont="1" applyBorder="1" applyAlignment="1">
      <alignment horizontal="left" wrapText="1"/>
    </xf>
    <xf numFmtId="0" fontId="5" fillId="0" borderId="29" xfId="0" applyFont="1" applyBorder="1" applyAlignment="1">
      <alignment horizontal="center" vertical="center"/>
    </xf>
    <xf numFmtId="0" fontId="4" fillId="0" borderId="61" xfId="0" applyFont="1" applyBorder="1" applyAlignment="1">
      <alignment wrapText="1"/>
    </xf>
    <xf numFmtId="0" fontId="0" fillId="0" borderId="60" xfId="0" applyBorder="1" applyAlignment="1">
      <alignment wrapText="1"/>
    </xf>
    <xf numFmtId="0" fontId="0" fillId="0" borderId="24" xfId="0" applyBorder="1" applyAlignment="1">
      <alignment wrapText="1"/>
    </xf>
    <xf numFmtId="0" fontId="29" fillId="0" borderId="60" xfId="0" applyFont="1" applyBorder="1"/>
    <xf numFmtId="0" fontId="29" fillId="0" borderId="24" xfId="0" applyFont="1" applyBorder="1"/>
    <xf numFmtId="0" fontId="18" fillId="0" borderId="0" xfId="0" applyFont="1" applyAlignment="1">
      <alignment horizontal="center"/>
    </xf>
    <xf numFmtId="0" fontId="17" fillId="0" borderId="43" xfId="0" applyFont="1" applyBorder="1" applyAlignment="1">
      <alignment horizontal="center"/>
    </xf>
    <xf numFmtId="0" fontId="17" fillId="0" borderId="64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17" fillId="0" borderId="65" xfId="0" applyFont="1" applyBorder="1" applyAlignment="1">
      <alignment horizontal="center" vertical="center"/>
    </xf>
    <xf numFmtId="0" fontId="17" fillId="0" borderId="66" xfId="0" applyFont="1" applyBorder="1" applyAlignment="1">
      <alignment horizontal="center" vertical="center"/>
    </xf>
    <xf numFmtId="0" fontId="17" fillId="0" borderId="67" xfId="0" applyFont="1" applyBorder="1" applyAlignment="1">
      <alignment horizontal="center"/>
    </xf>
    <xf numFmtId="0" fontId="17" fillId="0" borderId="68" xfId="0" applyFont="1" applyBorder="1" applyAlignment="1">
      <alignment horizontal="center"/>
    </xf>
    <xf numFmtId="0" fontId="17" fillId="0" borderId="69" xfId="0" applyFont="1" applyBorder="1" applyAlignment="1">
      <alignment horizontal="center"/>
    </xf>
    <xf numFmtId="0" fontId="17" fillId="0" borderId="70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4" fillId="0" borderId="61" xfId="0" applyFont="1" applyBorder="1" applyAlignment="1">
      <alignment horizontal="center"/>
    </xf>
    <xf numFmtId="0" fontId="4" fillId="0" borderId="60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0" fillId="0" borderId="5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40" xfId="0" applyFont="1" applyFill="1" applyBorder="1" applyAlignment="1">
      <alignment horizontal="left"/>
    </xf>
    <xf numFmtId="0" fontId="20" fillId="0" borderId="17" xfId="0" applyFont="1" applyFill="1" applyBorder="1"/>
    <xf numFmtId="0" fontId="19" fillId="0" borderId="8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7" xfId="0" applyFont="1" applyBorder="1" applyAlignment="1">
      <alignment horizontal="center" wrapText="1"/>
    </xf>
    <xf numFmtId="0" fontId="26" fillId="0" borderId="40" xfId="0" applyFont="1" applyFill="1" applyBorder="1" applyAlignment="1">
      <alignment horizontal="left"/>
    </xf>
    <xf numFmtId="0" fontId="4" fillId="0" borderId="61" xfId="0" applyFont="1" applyBorder="1" applyAlignment="1">
      <alignment horizontal="left" wrapText="1"/>
    </xf>
    <xf numFmtId="0" fontId="4" fillId="0" borderId="60" xfId="0" applyFont="1" applyBorder="1" applyAlignment="1">
      <alignment horizontal="left" wrapText="1"/>
    </xf>
    <xf numFmtId="0" fontId="4" fillId="0" borderId="24" xfId="0" applyFont="1" applyBorder="1" applyAlignment="1">
      <alignment horizontal="left" wrapText="1"/>
    </xf>
    <xf numFmtId="49" fontId="17" fillId="0" borderId="8" xfId="0" applyNumberFormat="1" applyFont="1" applyBorder="1" applyAlignment="1">
      <alignment horizontal="center"/>
    </xf>
    <xf numFmtId="49" fontId="17" fillId="0" borderId="11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0" fillId="0" borderId="34" xfId="0" applyBorder="1" applyAlignment="1">
      <alignment horizontal="left"/>
    </xf>
    <xf numFmtId="0" fontId="0" fillId="0" borderId="9" xfId="0" applyBorder="1" applyAlignment="1">
      <alignment horizontal="left"/>
    </xf>
    <xf numFmtId="49" fontId="0" fillId="0" borderId="63" xfId="0" applyNumberFormat="1" applyBorder="1" applyAlignment="1">
      <alignment horizontal="left"/>
    </xf>
    <xf numFmtId="49" fontId="0" fillId="0" borderId="37" xfId="0" applyNumberFormat="1" applyBorder="1" applyAlignment="1">
      <alignment horizontal="left"/>
    </xf>
    <xf numFmtId="49" fontId="0" fillId="0" borderId="56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0" fillId="0" borderId="34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0" fontId="31" fillId="0" borderId="8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center" vertical="top" wrapText="1"/>
    </xf>
    <xf numFmtId="0" fontId="30" fillId="0" borderId="8" xfId="0" applyFont="1" applyBorder="1" applyAlignment="1">
      <alignment horizontal="left" vertical="top" wrapText="1"/>
    </xf>
    <xf numFmtId="0" fontId="30" fillId="0" borderId="11" xfId="0" applyFont="1" applyBorder="1" applyAlignment="1">
      <alignment horizontal="left" vertical="top" wrapText="1"/>
    </xf>
    <xf numFmtId="0" fontId="31" fillId="0" borderId="63" xfId="0" applyFont="1" applyBorder="1" applyAlignment="1">
      <alignment horizontal="left" vertical="top" wrapText="1"/>
    </xf>
    <xf numFmtId="0" fontId="31" fillId="0" borderId="37" xfId="0" applyFont="1" applyBorder="1" applyAlignment="1">
      <alignment horizontal="left" vertical="top" wrapText="1"/>
    </xf>
    <xf numFmtId="0" fontId="31" fillId="0" borderId="34" xfId="0" applyFont="1" applyBorder="1" applyAlignment="1">
      <alignment horizontal="left" vertical="top" wrapText="1"/>
    </xf>
    <xf numFmtId="0" fontId="31" fillId="0" borderId="9" xfId="0" applyFont="1" applyBorder="1" applyAlignment="1">
      <alignment horizontal="left" vertical="top" wrapText="1"/>
    </xf>
    <xf numFmtId="0" fontId="30" fillId="0" borderId="37" xfId="0" applyFont="1" applyBorder="1" applyAlignment="1">
      <alignment horizontal="left" vertical="top" wrapText="1"/>
    </xf>
    <xf numFmtId="0" fontId="30" fillId="0" borderId="37" xfId="0" applyFont="1" applyBorder="1" applyAlignment="1">
      <alignment horizontal="center" vertical="top" wrapText="1"/>
    </xf>
    <xf numFmtId="0" fontId="30" fillId="0" borderId="9" xfId="0" applyFont="1" applyBorder="1" applyAlignment="1">
      <alignment horizontal="center" vertical="top" wrapText="1"/>
    </xf>
    <xf numFmtId="166" fontId="30" fillId="0" borderId="37" xfId="0" applyNumberFormat="1" applyFont="1" applyBorder="1" applyAlignment="1">
      <alignment horizontal="center" vertical="top" wrapText="1"/>
    </xf>
    <xf numFmtId="166" fontId="30" fillId="0" borderId="9" xfId="0" applyNumberFormat="1" applyFont="1" applyBorder="1" applyAlignment="1">
      <alignment horizontal="center" vertical="top" wrapText="1"/>
    </xf>
    <xf numFmtId="0" fontId="30" fillId="0" borderId="38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2" fillId="0" borderId="8" xfId="0" applyFont="1" applyBorder="1" applyAlignment="1">
      <alignment horizontal="left"/>
    </xf>
    <xf numFmtId="0" fontId="32" fillId="0" borderId="7" xfId="0" applyFont="1" applyBorder="1" applyAlignment="1">
      <alignment horizontal="left"/>
    </xf>
    <xf numFmtId="0" fontId="32" fillId="0" borderId="8" xfId="0" applyFont="1" applyBorder="1" applyAlignment="1">
      <alignment horizontal="right"/>
    </xf>
    <xf numFmtId="0" fontId="32" fillId="0" borderId="7" xfId="0" applyFont="1" applyBorder="1" applyAlignment="1">
      <alignment horizontal="right"/>
    </xf>
    <xf numFmtId="0" fontId="0" fillId="0" borderId="63" xfId="0" applyBorder="1" applyAlignment="1">
      <alignment horizontal="justify" wrapText="1"/>
    </xf>
    <xf numFmtId="0" fontId="0" fillId="0" borderId="37" xfId="0" applyBorder="1" applyAlignment="1">
      <alignment horizontal="justify" wrapText="1"/>
    </xf>
    <xf numFmtId="0" fontId="0" fillId="0" borderId="38" xfId="0" applyBorder="1" applyAlignment="1">
      <alignment horizontal="justify" wrapText="1"/>
    </xf>
    <xf numFmtId="0" fontId="0" fillId="0" borderId="34" xfId="0" applyBorder="1" applyAlignment="1">
      <alignment horizontal="justify" wrapText="1"/>
    </xf>
    <xf numFmtId="0" fontId="0" fillId="0" borderId="9" xfId="0" applyBorder="1" applyAlignment="1">
      <alignment horizontal="justify" wrapText="1"/>
    </xf>
    <xf numFmtId="0" fontId="0" fillId="0" borderId="12" xfId="0" applyBorder="1" applyAlignment="1">
      <alignment horizontal="justify" wrapText="1"/>
    </xf>
    <xf numFmtId="0" fontId="0" fillId="0" borderId="56" xfId="0" applyBorder="1" applyAlignment="1">
      <alignment horizontal="justify" wrapText="1"/>
    </xf>
    <xf numFmtId="0" fontId="0" fillId="0" borderId="0" xfId="0" applyAlignment="1">
      <alignment horizontal="justify" wrapText="1"/>
    </xf>
    <xf numFmtId="0" fontId="0" fillId="0" borderId="32" xfId="0" applyBorder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274"/>
  <sheetViews>
    <sheetView topLeftCell="A3" workbookViewId="0">
      <selection activeCell="D108" sqref="B108:D108"/>
    </sheetView>
  </sheetViews>
  <sheetFormatPr defaultRowHeight="15" outlineLevelRow="1"/>
  <cols>
    <col min="1" max="1" width="11.5703125" customWidth="1"/>
    <col min="2" max="2" width="11.28515625" customWidth="1"/>
    <col min="3" max="3" width="11" customWidth="1"/>
    <col min="4" max="4" width="11.85546875" bestFit="1" customWidth="1"/>
    <col min="5" max="5" width="11" customWidth="1"/>
    <col min="6" max="6" width="11" bestFit="1" customWidth="1"/>
    <col min="7" max="7" width="11.85546875" customWidth="1"/>
    <col min="8" max="8" width="11" bestFit="1" customWidth="1"/>
    <col min="9" max="9" width="11.28515625" customWidth="1"/>
    <col min="11" max="11" width="9.42578125" bestFit="1" customWidth="1"/>
    <col min="12" max="12" width="11.42578125" customWidth="1"/>
    <col min="13" max="13" width="9.28515625" customWidth="1"/>
  </cols>
  <sheetData>
    <row r="3" spans="1:11" ht="15.75">
      <c r="A3" s="282" t="s">
        <v>57</v>
      </c>
      <c r="B3" s="282"/>
      <c r="C3" s="282"/>
      <c r="D3" s="282"/>
      <c r="E3" s="282"/>
      <c r="F3" s="282"/>
      <c r="G3" s="282"/>
      <c r="H3" s="282"/>
      <c r="I3" s="282"/>
      <c r="J3" s="1"/>
    </row>
    <row r="4" spans="1:11" ht="15.75" thickBot="1">
      <c r="A4" s="283" t="s">
        <v>30</v>
      </c>
      <c r="B4" s="283"/>
      <c r="C4" s="283"/>
      <c r="D4" s="283"/>
      <c r="E4" s="283"/>
      <c r="F4" s="283"/>
      <c r="G4" s="283"/>
      <c r="H4" s="283"/>
      <c r="I4" s="283"/>
    </row>
    <row r="5" spans="1:11" ht="27" thickBot="1">
      <c r="A5" s="2" t="s">
        <v>0</v>
      </c>
      <c r="B5" s="284">
        <v>10987.6</v>
      </c>
      <c r="C5" s="285"/>
      <c r="D5" s="3"/>
      <c r="E5" s="3"/>
      <c r="F5" s="3"/>
      <c r="G5" s="3"/>
      <c r="H5" s="3"/>
      <c r="I5" s="3"/>
      <c r="J5" s="4"/>
    </row>
    <row r="6" spans="1:11" ht="15.75" thickBot="1">
      <c r="A6" s="5" t="s">
        <v>1</v>
      </c>
      <c r="B6" s="6">
        <v>10.77</v>
      </c>
      <c r="C6" s="3"/>
      <c r="D6" s="3"/>
      <c r="E6" s="3"/>
      <c r="F6" s="3"/>
      <c r="G6" s="3"/>
      <c r="H6" s="3"/>
      <c r="I6" s="3"/>
      <c r="J6" s="79"/>
      <c r="K6" s="79"/>
    </row>
    <row r="7" spans="1:11" ht="69" thickBot="1">
      <c r="A7" s="7"/>
      <c r="B7" s="8" t="s">
        <v>31</v>
      </c>
      <c r="C7" s="9" t="s">
        <v>2</v>
      </c>
      <c r="D7" s="10" t="s">
        <v>3</v>
      </c>
      <c r="E7" s="8" t="s">
        <v>4</v>
      </c>
      <c r="F7" s="9" t="s">
        <v>5</v>
      </c>
      <c r="G7" s="11" t="s">
        <v>6</v>
      </c>
      <c r="H7" s="9" t="s">
        <v>33</v>
      </c>
      <c r="I7" s="9" t="s">
        <v>196</v>
      </c>
      <c r="J7" s="12"/>
    </row>
    <row r="8" spans="1:11" ht="15.75" thickBot="1">
      <c r="A8" s="13">
        <v>1</v>
      </c>
      <c r="B8" s="9">
        <v>2</v>
      </c>
      <c r="C8" s="14">
        <v>3</v>
      </c>
      <c r="D8" s="15">
        <v>4</v>
      </c>
      <c r="E8" s="16">
        <v>5</v>
      </c>
      <c r="F8" s="15">
        <v>6</v>
      </c>
      <c r="G8" s="14">
        <v>7</v>
      </c>
      <c r="H8" s="9">
        <v>8</v>
      </c>
      <c r="I8" s="11">
        <v>9</v>
      </c>
      <c r="J8" s="12"/>
    </row>
    <row r="9" spans="1:11" ht="15.75" thickBot="1">
      <c r="A9" s="17" t="s">
        <v>34</v>
      </c>
      <c r="B9" s="288" t="s">
        <v>38</v>
      </c>
      <c r="C9" s="288"/>
      <c r="D9" s="78">
        <v>74830.509999999995</v>
      </c>
      <c r="E9" s="78"/>
      <c r="F9" s="289" t="s">
        <v>55</v>
      </c>
      <c r="G9" s="290"/>
      <c r="H9" s="286">
        <v>9958.5300000000007</v>
      </c>
      <c r="I9" s="287"/>
      <c r="J9" s="12"/>
    </row>
    <row r="10" spans="1:11" ht="15.75" thickBot="1">
      <c r="A10" s="20" t="s">
        <v>35</v>
      </c>
      <c r="B10" s="21">
        <v>51802.21</v>
      </c>
      <c r="C10" s="22">
        <f>1146.98+2808.48+1100.16+2604.06</f>
        <v>7659.68</v>
      </c>
      <c r="D10" s="23">
        <f>B10-C10</f>
        <v>44142.53</v>
      </c>
      <c r="E10" s="24">
        <f>C10-I10</f>
        <v>7659.68</v>
      </c>
      <c r="F10" s="25">
        <v>0</v>
      </c>
      <c r="G10" s="110">
        <f>M96</f>
        <v>33282.514709677416</v>
      </c>
      <c r="H10" s="27">
        <v>21663.29</v>
      </c>
      <c r="I10" s="28">
        <v>0</v>
      </c>
    </row>
    <row r="11" spans="1:11" ht="15.75" thickBot="1">
      <c r="A11" s="29" t="s">
        <v>39</v>
      </c>
      <c r="B11" s="30">
        <v>118336.45</v>
      </c>
      <c r="C11" s="28">
        <f>12342.72+14498.91+11437.88+2175.33</f>
        <v>40454.839999999997</v>
      </c>
      <c r="D11" s="26">
        <v>77881.58</v>
      </c>
      <c r="E11" s="24">
        <f t="shared" ref="E11:E21" si="0">C11-I11</f>
        <v>36863.689999999995</v>
      </c>
      <c r="F11" s="24">
        <v>0</v>
      </c>
      <c r="G11" s="110">
        <f>M97</f>
        <v>47500.715999999993</v>
      </c>
      <c r="H11" s="27">
        <v>41972.63</v>
      </c>
      <c r="I11" s="28">
        <v>3591.15</v>
      </c>
      <c r="J11" s="120"/>
    </row>
    <row r="12" spans="1:11" ht="15.75" thickBot="1">
      <c r="A12" s="29" t="s">
        <v>40</v>
      </c>
      <c r="B12" s="30">
        <v>118336.45</v>
      </c>
      <c r="C12" s="28">
        <f>12507.62+23647.25+19174.49+5263.05+14633.93</f>
        <v>75226.34</v>
      </c>
      <c r="D12" s="26">
        <f>B12-C12</f>
        <v>43110.11</v>
      </c>
      <c r="E12" s="24">
        <f t="shared" si="0"/>
        <v>71635.19</v>
      </c>
      <c r="F12" s="24">
        <v>400</v>
      </c>
      <c r="G12" s="26">
        <f t="shared" ref="G12:G21" si="1">M98</f>
        <v>47081.695999999989</v>
      </c>
      <c r="H12" s="27">
        <f>H11</f>
        <v>41972.63</v>
      </c>
      <c r="I12" s="28">
        <v>3591.15</v>
      </c>
    </row>
    <row r="13" spans="1:11" ht="15.75" thickBot="1">
      <c r="A13" s="29" t="s">
        <v>41</v>
      </c>
      <c r="B13" s="30">
        <v>118336.45</v>
      </c>
      <c r="C13" s="28">
        <f>33304.94+25774.57+10517.11+20504.96</f>
        <v>90101.579999999987</v>
      </c>
      <c r="D13" s="26">
        <f t="shared" ref="D13:D21" si="2">B13-C13</f>
        <v>28234.87000000001</v>
      </c>
      <c r="E13" s="24">
        <f t="shared" si="0"/>
        <v>86510.43</v>
      </c>
      <c r="F13" s="24"/>
      <c r="G13" s="26">
        <f t="shared" si="1"/>
        <v>46582.91599999999</v>
      </c>
      <c r="H13" s="27">
        <f t="shared" ref="H13:H21" si="3">H12</f>
        <v>41972.63</v>
      </c>
      <c r="I13" s="28">
        <v>3591.15</v>
      </c>
    </row>
    <row r="14" spans="1:11" ht="15.75" thickBot="1">
      <c r="A14" s="29" t="s">
        <v>7</v>
      </c>
      <c r="B14" s="30">
        <v>118336.45</v>
      </c>
      <c r="C14" s="28">
        <f>22134.3+28174.76+22139.19+6636.45</f>
        <v>79084.7</v>
      </c>
      <c r="D14" s="26">
        <f t="shared" si="2"/>
        <v>39251.75</v>
      </c>
      <c r="E14" s="24">
        <f t="shared" si="0"/>
        <v>76333.59</v>
      </c>
      <c r="F14" s="66"/>
      <c r="G14" s="26">
        <f t="shared" si="1"/>
        <v>46540.075999999994</v>
      </c>
      <c r="H14" s="27">
        <f t="shared" si="3"/>
        <v>41972.63</v>
      </c>
      <c r="I14" s="28">
        <f>1042.59+845.21+664.21+199.1</f>
        <v>2751.11</v>
      </c>
    </row>
    <row r="15" spans="1:11" ht="15.75" thickBot="1">
      <c r="A15" s="29" t="s">
        <v>8</v>
      </c>
      <c r="B15" s="30">
        <v>118336.45</v>
      </c>
      <c r="C15" s="28">
        <f>25099.58+19895.77+22040.11+15176.43</f>
        <v>82211.890000000014</v>
      </c>
      <c r="D15" s="26">
        <f t="shared" si="2"/>
        <v>36124.559999999983</v>
      </c>
      <c r="E15" s="24">
        <f t="shared" si="0"/>
        <v>79745.530000000013</v>
      </c>
      <c r="F15" s="24"/>
      <c r="G15" s="26">
        <f t="shared" si="1"/>
        <v>45851.545999999988</v>
      </c>
      <c r="H15" s="27">
        <f t="shared" si="3"/>
        <v>41972.63</v>
      </c>
      <c r="I15" s="28">
        <f>752.99+596.87+661.2+455.3</f>
        <v>2466.36</v>
      </c>
    </row>
    <row r="16" spans="1:11" ht="15.75" thickBot="1">
      <c r="A16" s="29" t="s">
        <v>9</v>
      </c>
      <c r="B16" s="30">
        <v>118336.45</v>
      </c>
      <c r="C16" s="31">
        <f>28789.5+22923.9+27292.06+8689.66+15102.07</f>
        <v>102797.19</v>
      </c>
      <c r="D16" s="26">
        <f t="shared" si="2"/>
        <v>15539.259999999995</v>
      </c>
      <c r="E16" s="24">
        <f t="shared" si="0"/>
        <v>99713.49</v>
      </c>
      <c r="F16" s="32"/>
      <c r="G16" s="33">
        <f t="shared" si="1"/>
        <v>45529.085999999988</v>
      </c>
      <c r="H16" s="27">
        <f t="shared" si="3"/>
        <v>41972.63</v>
      </c>
      <c r="I16" s="31">
        <f>863.58+687.71+818.76+260.68+452.97</f>
        <v>3083.7</v>
      </c>
    </row>
    <row r="17" spans="1:9" ht="15.75" thickBot="1">
      <c r="A17" s="29" t="s">
        <v>10</v>
      </c>
      <c r="B17" s="30">
        <v>118336.45</v>
      </c>
      <c r="C17" s="31">
        <f>23547.19+54311.63+22132.48+19185.93</f>
        <v>119177.22999999998</v>
      </c>
      <c r="D17" s="26">
        <f t="shared" si="2"/>
        <v>-840.77999999998428</v>
      </c>
      <c r="E17" s="24">
        <f t="shared" si="0"/>
        <v>115601.89999999998</v>
      </c>
      <c r="F17" s="32"/>
      <c r="G17" s="33">
        <f t="shared" si="1"/>
        <v>46591.755999999994</v>
      </c>
      <c r="H17" s="27">
        <f t="shared" si="3"/>
        <v>41972.63</v>
      </c>
      <c r="I17" s="31">
        <f>706.42+1629.35+663.98+575.58</f>
        <v>3575.33</v>
      </c>
    </row>
    <row r="18" spans="1:9" ht="15.75" thickBot="1">
      <c r="A18" s="29" t="s">
        <v>11</v>
      </c>
      <c r="B18" s="30">
        <v>118336.45</v>
      </c>
      <c r="C18" s="31">
        <f>22329.32+34169.96+20947.39+12668.1+12127.18</f>
        <v>102241.95000000001</v>
      </c>
      <c r="D18" s="26">
        <f t="shared" si="2"/>
        <v>16094.499999999985</v>
      </c>
      <c r="E18" s="24">
        <f t="shared" si="0"/>
        <v>99174.700000000012</v>
      </c>
      <c r="F18" s="32"/>
      <c r="G18" s="33">
        <f t="shared" si="1"/>
        <v>45881.155999999988</v>
      </c>
      <c r="H18" s="27">
        <f t="shared" si="3"/>
        <v>41972.63</v>
      </c>
      <c r="I18" s="31">
        <f>669.88+1025.1+628.43+380.03+363.81</f>
        <v>3067.2499999999995</v>
      </c>
    </row>
    <row r="19" spans="1:9" ht="15.75" thickBot="1">
      <c r="A19" s="29" t="s">
        <v>12</v>
      </c>
      <c r="B19" s="30">
        <v>118336.45</v>
      </c>
      <c r="C19" s="31">
        <f>21764.69+38241.58+7044.92+9318.64</f>
        <v>76369.83</v>
      </c>
      <c r="D19" s="26">
        <f t="shared" si="2"/>
        <v>41966.619999999995</v>
      </c>
      <c r="E19" s="24">
        <f t="shared" si="0"/>
        <v>74078.740000000005</v>
      </c>
      <c r="F19" s="32"/>
      <c r="G19" s="33">
        <f t="shared" si="1"/>
        <v>47276.515999999989</v>
      </c>
      <c r="H19" s="27">
        <f t="shared" si="3"/>
        <v>41972.63</v>
      </c>
      <c r="I19" s="31">
        <f>652.95+1147.22+211.36+279.56</f>
        <v>2291.09</v>
      </c>
    </row>
    <row r="20" spans="1:9" ht="15.75" thickBot="1">
      <c r="A20" s="29" t="s">
        <v>13</v>
      </c>
      <c r="B20" s="30">
        <v>118336.45</v>
      </c>
      <c r="C20" s="31">
        <f>28295.1+42914.09+18063.48+10402.73</f>
        <v>99675.4</v>
      </c>
      <c r="D20" s="26">
        <f t="shared" si="2"/>
        <v>18661.050000000003</v>
      </c>
      <c r="E20" s="24">
        <f t="shared" si="0"/>
        <v>96685.26</v>
      </c>
      <c r="F20" s="32"/>
      <c r="G20" s="33">
        <f t="shared" si="1"/>
        <v>47770.705999999991</v>
      </c>
      <c r="H20" s="27">
        <f t="shared" si="3"/>
        <v>41972.63</v>
      </c>
      <c r="I20" s="31">
        <f>848.81+1287.35+541.9+312.08</f>
        <v>2990.14</v>
      </c>
    </row>
    <row r="21" spans="1:9" ht="15.75" thickBot="1">
      <c r="A21" s="29" t="s">
        <v>14</v>
      </c>
      <c r="B21" s="30">
        <v>118336.45</v>
      </c>
      <c r="C21" s="34">
        <f>18306.81+57662.3</f>
        <v>75969.11</v>
      </c>
      <c r="D21" s="26">
        <f t="shared" si="2"/>
        <v>42367.34</v>
      </c>
      <c r="E21" s="24">
        <f t="shared" si="0"/>
        <v>73690.040000000008</v>
      </c>
      <c r="F21" s="35"/>
      <c r="G21" s="36">
        <f t="shared" si="1"/>
        <v>47877.295999999988</v>
      </c>
      <c r="H21" s="27">
        <f t="shared" si="3"/>
        <v>41972.63</v>
      </c>
      <c r="I21" s="37">
        <f>549.2+1729.87</f>
        <v>2279.0699999999997</v>
      </c>
    </row>
    <row r="22" spans="1:9" ht="15.75" thickBot="1">
      <c r="A22" s="38" t="s">
        <v>36</v>
      </c>
      <c r="B22" s="141">
        <f t="shared" ref="B22:I22" si="4">SUM(B10:B21)</f>
        <v>1353503.1599999997</v>
      </c>
      <c r="C22" s="142">
        <f t="shared" si="4"/>
        <v>950969.73999999987</v>
      </c>
      <c r="D22" s="143">
        <f>SUM(D10:D21)</f>
        <v>402533.39</v>
      </c>
      <c r="E22" s="142">
        <f>SUM(E10:E21)</f>
        <v>917692.24</v>
      </c>
      <c r="F22" s="144">
        <f t="shared" si="4"/>
        <v>400</v>
      </c>
      <c r="G22" s="145">
        <f t="shared" si="4"/>
        <v>547765.98070967745</v>
      </c>
      <c r="H22" s="146">
        <f t="shared" si="4"/>
        <v>483362.22000000003</v>
      </c>
      <c r="I22" s="147">
        <f t="shared" si="4"/>
        <v>33277.5</v>
      </c>
    </row>
    <row r="23" spans="1:9" ht="15.75" thickBot="1">
      <c r="F23" s="299">
        <f>F22+G22+H22</f>
        <v>1031528.2007096775</v>
      </c>
      <c r="G23" s="300"/>
      <c r="H23" s="40"/>
      <c r="I23" s="41"/>
    </row>
    <row r="24" spans="1:9" ht="15.75" thickBot="1">
      <c r="F24" s="301" t="s">
        <v>56</v>
      </c>
      <c r="G24" s="302"/>
      <c r="H24" s="303">
        <f>H9+E22-F23</f>
        <v>-103877.43070967752</v>
      </c>
      <c r="I24" s="304"/>
    </row>
    <row r="26" spans="1:9" ht="15.75" thickBot="1">
      <c r="A26" s="276" t="s">
        <v>32</v>
      </c>
      <c r="B26" s="276"/>
      <c r="C26" s="276"/>
      <c r="D26" s="276"/>
      <c r="E26" s="276"/>
      <c r="F26" s="43"/>
    </row>
    <row r="27" spans="1:9" ht="24" thickBot="1">
      <c r="A27" s="90"/>
      <c r="B27" s="91" t="s">
        <v>15</v>
      </c>
      <c r="C27" s="91" t="s">
        <v>16</v>
      </c>
      <c r="D27" s="91" t="s">
        <v>17</v>
      </c>
      <c r="E27" s="8" t="s">
        <v>18</v>
      </c>
      <c r="F27" s="92" t="s">
        <v>20</v>
      </c>
    </row>
    <row r="28" spans="1:9" ht="15.75" thickBot="1">
      <c r="A28" s="277" t="s">
        <v>44</v>
      </c>
      <c r="B28" s="278"/>
      <c r="C28" s="278"/>
      <c r="D28" s="278"/>
      <c r="E28" s="278"/>
      <c r="F28" s="279"/>
    </row>
    <row r="29" spans="1:9" ht="15.75" thickBot="1">
      <c r="A29" s="85" t="s">
        <v>35</v>
      </c>
      <c r="B29" s="19">
        <v>9980.93</v>
      </c>
      <c r="C29" s="19">
        <v>0</v>
      </c>
      <c r="D29" s="19">
        <v>9980.93</v>
      </c>
      <c r="E29" s="119">
        <f>B29-F29</f>
        <v>9681.5</v>
      </c>
      <c r="F29" s="93">
        <v>299.43</v>
      </c>
    </row>
    <row r="30" spans="1:9" ht="15.75" thickBot="1">
      <c r="A30" s="85" t="s">
        <v>39</v>
      </c>
      <c r="B30" s="19">
        <v>19338.080000000002</v>
      </c>
      <c r="C30" s="19">
        <v>0</v>
      </c>
      <c r="D30" s="19">
        <v>19338.080000000002</v>
      </c>
      <c r="E30" s="119">
        <f t="shared" ref="E30:E39" si="5">B30-F30</f>
        <v>18757.940000000002</v>
      </c>
      <c r="F30" s="94">
        <v>580.14</v>
      </c>
    </row>
    <row r="31" spans="1:9" ht="15.75" thickBot="1">
      <c r="A31" s="85" t="s">
        <v>40</v>
      </c>
      <c r="B31" s="19">
        <v>19338.080000000002</v>
      </c>
      <c r="C31" s="19"/>
      <c r="D31" s="19">
        <f>B31-C31</f>
        <v>19338.080000000002</v>
      </c>
      <c r="E31" s="119">
        <f t="shared" si="5"/>
        <v>19338.080000000002</v>
      </c>
      <c r="F31" s="88"/>
    </row>
    <row r="32" spans="1:9" ht="15.75" thickBot="1">
      <c r="A32" s="85" t="s">
        <v>41</v>
      </c>
      <c r="B32" s="19">
        <v>19338.080000000002</v>
      </c>
      <c r="C32" s="19"/>
      <c r="D32" s="19">
        <f t="shared" ref="D32:D39" si="6">B32-C32</f>
        <v>19338.080000000002</v>
      </c>
      <c r="E32" s="119">
        <f t="shared" si="5"/>
        <v>19338.080000000002</v>
      </c>
      <c r="F32" s="88"/>
    </row>
    <row r="33" spans="1:6" ht="15.75" thickBot="1">
      <c r="A33" s="45" t="s">
        <v>7</v>
      </c>
      <c r="B33" s="19">
        <v>19338.080000000002</v>
      </c>
      <c r="C33" s="28"/>
      <c r="D33" s="19">
        <f t="shared" si="6"/>
        <v>19338.080000000002</v>
      </c>
      <c r="E33" s="119">
        <f t="shared" si="5"/>
        <v>19338.080000000002</v>
      </c>
      <c r="F33" s="89"/>
    </row>
    <row r="34" spans="1:6" ht="15.75" thickBot="1">
      <c r="A34" s="45" t="s">
        <v>9</v>
      </c>
      <c r="B34" s="19">
        <v>19338.080000000002</v>
      </c>
      <c r="C34" s="28"/>
      <c r="D34" s="19">
        <f t="shared" si="6"/>
        <v>19338.080000000002</v>
      </c>
      <c r="E34" s="119">
        <f t="shared" si="5"/>
        <v>19338.080000000002</v>
      </c>
      <c r="F34" s="89"/>
    </row>
    <row r="35" spans="1:6" ht="15.75" thickBot="1">
      <c r="A35" s="45" t="s">
        <v>10</v>
      </c>
      <c r="B35" s="19">
        <v>19338.080000000002</v>
      </c>
      <c r="C35" s="28"/>
      <c r="D35" s="19">
        <f t="shared" si="6"/>
        <v>19338.080000000002</v>
      </c>
      <c r="E35" s="119">
        <f t="shared" si="5"/>
        <v>19338.080000000002</v>
      </c>
      <c r="F35" s="89"/>
    </row>
    <row r="36" spans="1:6" ht="15.75" thickBot="1">
      <c r="A36" s="45" t="s">
        <v>11</v>
      </c>
      <c r="B36" s="19">
        <v>19338.080000000002</v>
      </c>
      <c r="C36" s="28"/>
      <c r="D36" s="19">
        <f t="shared" si="6"/>
        <v>19338.080000000002</v>
      </c>
      <c r="E36" s="119">
        <f t="shared" si="5"/>
        <v>19338.080000000002</v>
      </c>
      <c r="F36" s="89"/>
    </row>
    <row r="37" spans="1:6" ht="15.75" thickBot="1">
      <c r="A37" s="45" t="s">
        <v>12</v>
      </c>
      <c r="B37" s="19">
        <v>19338.080000000002</v>
      </c>
      <c r="C37" s="28"/>
      <c r="D37" s="19">
        <f t="shared" si="6"/>
        <v>19338.080000000002</v>
      </c>
      <c r="E37" s="119">
        <f t="shared" si="5"/>
        <v>19338.080000000002</v>
      </c>
      <c r="F37" s="89"/>
    </row>
    <row r="38" spans="1:6" ht="15.75" thickBot="1">
      <c r="A38" s="45" t="s">
        <v>13</v>
      </c>
      <c r="B38" s="19">
        <v>19338.080000000002</v>
      </c>
      <c r="C38" s="28"/>
      <c r="D38" s="19">
        <f t="shared" si="6"/>
        <v>19338.080000000002</v>
      </c>
      <c r="E38" s="119">
        <f t="shared" si="5"/>
        <v>19338.080000000002</v>
      </c>
      <c r="F38" s="89"/>
    </row>
    <row r="39" spans="1:6" ht="15.75" thickBot="1">
      <c r="A39" s="45" t="s">
        <v>14</v>
      </c>
      <c r="B39" s="19">
        <v>19338.080000000002</v>
      </c>
      <c r="C39" s="28"/>
      <c r="D39" s="19">
        <f t="shared" si="6"/>
        <v>19338.080000000002</v>
      </c>
      <c r="E39" s="119">
        <f t="shared" si="5"/>
        <v>19338.080000000002</v>
      </c>
      <c r="F39" s="89"/>
    </row>
    <row r="40" spans="1:6" ht="15.75" thickBot="1">
      <c r="A40" s="38" t="s">
        <v>19</v>
      </c>
      <c r="B40" s="111">
        <f>SUM(B29:B39)</f>
        <v>203361.73000000004</v>
      </c>
      <c r="C40" s="111">
        <f>SUM(C29:C39)</f>
        <v>0</v>
      </c>
      <c r="D40" s="111">
        <f>SUM(D29:D39)</f>
        <v>203361.73000000004</v>
      </c>
      <c r="E40" s="112">
        <f>SUM(B40:D40)</f>
        <v>406723.46000000008</v>
      </c>
      <c r="F40" s="113">
        <f>SUM(F29:F39)</f>
        <v>879.56999999999994</v>
      </c>
    </row>
    <row r="41" spans="1:6">
      <c r="A41" s="46"/>
    </row>
    <row r="42" spans="1:6">
      <c r="A42" s="46"/>
    </row>
    <row r="43" spans="1:6" ht="15.75" thickBot="1">
      <c r="A43" s="276" t="s">
        <v>51</v>
      </c>
      <c r="B43" s="276"/>
      <c r="C43" s="276"/>
      <c r="D43" s="47"/>
      <c r="E43" s="47"/>
      <c r="F43" s="47"/>
    </row>
    <row r="44" spans="1:6" ht="24" thickBot="1">
      <c r="A44" s="48"/>
      <c r="B44" s="44" t="s">
        <v>15</v>
      </c>
      <c r="C44" s="49" t="s">
        <v>16</v>
      </c>
      <c r="D44" s="49" t="s">
        <v>17</v>
      </c>
      <c r="E44" s="49" t="s">
        <v>20</v>
      </c>
    </row>
    <row r="45" spans="1:6" ht="15.75" thickBot="1">
      <c r="A45" s="45" t="s">
        <v>9</v>
      </c>
      <c r="B45" s="31"/>
      <c r="C45" s="31"/>
      <c r="D45" s="31"/>
      <c r="E45" s="31"/>
    </row>
    <row r="46" spans="1:6" ht="15.75" thickBot="1">
      <c r="A46" s="45" t="s">
        <v>10</v>
      </c>
      <c r="B46" s="31"/>
      <c r="C46" s="31"/>
      <c r="D46" s="31"/>
      <c r="E46" s="31"/>
    </row>
    <row r="47" spans="1:6" ht="15.75" thickBot="1">
      <c r="A47" s="45" t="s">
        <v>11</v>
      </c>
      <c r="B47" s="31"/>
      <c r="C47" s="31"/>
      <c r="D47" s="31"/>
      <c r="E47" s="31"/>
    </row>
    <row r="48" spans="1:6" ht="15.75" thickBot="1">
      <c r="A48" s="45" t="s">
        <v>12</v>
      </c>
      <c r="B48" s="31"/>
      <c r="C48" s="31"/>
      <c r="D48" s="31"/>
      <c r="E48" s="31"/>
    </row>
    <row r="49" spans="1:11" ht="15.75" thickBot="1">
      <c r="A49" s="45" t="s">
        <v>13</v>
      </c>
      <c r="B49" s="31"/>
      <c r="C49" s="31"/>
      <c r="D49" s="31"/>
      <c r="E49" s="31"/>
    </row>
    <row r="50" spans="1:11" ht="15.75" thickBot="1">
      <c r="A50" s="50" t="s">
        <v>14</v>
      </c>
      <c r="B50" s="37"/>
      <c r="C50" s="37"/>
      <c r="D50" s="37"/>
      <c r="E50" s="37"/>
    </row>
    <row r="51" spans="1:11" ht="15.75" thickBot="1">
      <c r="A51" s="51" t="s">
        <v>19</v>
      </c>
      <c r="B51" s="52"/>
      <c r="C51" s="52"/>
      <c r="D51" s="52"/>
      <c r="E51" s="53"/>
    </row>
    <row r="53" spans="1:11" ht="15.75" thickBot="1">
      <c r="A53" s="42" t="s">
        <v>37</v>
      </c>
      <c r="B53" s="42"/>
      <c r="C53" s="42"/>
      <c r="D53" s="42"/>
      <c r="E53" s="42"/>
      <c r="F53" s="42"/>
    </row>
    <row r="54" spans="1:11" ht="46.5" thickBot="1">
      <c r="A54" s="128" t="s">
        <v>69</v>
      </c>
      <c r="B54" s="127" t="s">
        <v>21</v>
      </c>
      <c r="C54" s="291" t="s">
        <v>22</v>
      </c>
      <c r="D54" s="292"/>
      <c r="E54" s="292"/>
      <c r="F54" s="292"/>
      <c r="G54" s="292"/>
      <c r="H54" s="292"/>
      <c r="I54" s="293"/>
      <c r="K54" s="12"/>
    </row>
    <row r="55" spans="1:11" ht="15.75" thickBot="1">
      <c r="A55" s="280" t="s">
        <v>35</v>
      </c>
      <c r="B55" s="130">
        <f>SUM(B56:B57)</f>
        <v>0</v>
      </c>
      <c r="C55" s="277"/>
      <c r="D55" s="294"/>
      <c r="E55" s="294"/>
      <c r="F55" s="294"/>
      <c r="G55" s="294"/>
      <c r="H55" s="294"/>
      <c r="I55" s="295"/>
      <c r="K55" s="12"/>
    </row>
    <row r="56" spans="1:11" ht="15.75" thickBot="1">
      <c r="A56" s="281"/>
      <c r="B56" s="126"/>
      <c r="C56" s="270"/>
      <c r="D56" s="271"/>
      <c r="E56" s="271"/>
      <c r="F56" s="271"/>
      <c r="G56" s="271"/>
      <c r="H56" s="271"/>
      <c r="I56" s="272"/>
      <c r="K56" s="12"/>
    </row>
    <row r="57" spans="1:11" ht="15.75" thickBot="1">
      <c r="A57" s="281"/>
      <c r="B57" s="125"/>
      <c r="C57" s="270"/>
      <c r="D57" s="271"/>
      <c r="E57" s="271"/>
      <c r="F57" s="271"/>
      <c r="G57" s="271"/>
      <c r="H57" s="271"/>
      <c r="I57" s="272"/>
      <c r="K57" s="12"/>
    </row>
    <row r="58" spans="1:11" ht="15.75" thickBot="1">
      <c r="A58" s="268" t="s">
        <v>39</v>
      </c>
      <c r="B58" s="129">
        <f>SUM(B59:B60)</f>
        <v>0</v>
      </c>
      <c r="C58" s="296"/>
      <c r="D58" s="297"/>
      <c r="E58" s="297"/>
      <c r="F58" s="297"/>
      <c r="G58" s="297"/>
      <c r="H58" s="297"/>
      <c r="I58" s="298"/>
      <c r="K58" s="12"/>
    </row>
    <row r="59" spans="1:11" ht="15.75" thickBot="1">
      <c r="A59" s="269"/>
      <c r="B59" s="126"/>
      <c r="C59" s="296"/>
      <c r="D59" s="297"/>
      <c r="E59" s="297"/>
      <c r="F59" s="297"/>
      <c r="G59" s="297"/>
      <c r="H59" s="297"/>
      <c r="I59" s="298"/>
      <c r="K59" s="12"/>
    </row>
    <row r="60" spans="1:11" ht="15.75" thickBot="1">
      <c r="A60" s="269"/>
      <c r="B60" s="126"/>
      <c r="C60" s="296"/>
      <c r="D60" s="297"/>
      <c r="E60" s="297"/>
      <c r="F60" s="297"/>
      <c r="G60" s="297"/>
      <c r="H60" s="297"/>
      <c r="I60" s="298"/>
      <c r="K60" s="12"/>
    </row>
    <row r="61" spans="1:11" ht="15.75" thickBot="1">
      <c r="A61" s="260" t="s">
        <v>40</v>
      </c>
      <c r="B61" s="133">
        <f>SUM(B62:B63)</f>
        <v>400</v>
      </c>
      <c r="C61" s="273"/>
      <c r="D61" s="274"/>
      <c r="E61" s="274"/>
      <c r="F61" s="274"/>
      <c r="G61" s="274"/>
      <c r="H61" s="274"/>
      <c r="I61" s="275"/>
      <c r="K61" s="12"/>
    </row>
    <row r="62" spans="1:11" ht="15.75" thickBot="1">
      <c r="A62" s="261"/>
      <c r="B62" s="140">
        <v>400</v>
      </c>
      <c r="C62" s="265" t="s">
        <v>54</v>
      </c>
      <c r="D62" s="265"/>
      <c r="E62" s="265"/>
      <c r="F62" s="265"/>
      <c r="G62" s="265"/>
      <c r="H62" s="265"/>
      <c r="I62" s="266"/>
      <c r="K62" s="12"/>
    </row>
    <row r="63" spans="1:11" ht="15.75" thickBot="1">
      <c r="A63" s="261"/>
      <c r="B63" s="115"/>
      <c r="C63" s="267"/>
      <c r="D63" s="258"/>
      <c r="E63" s="258"/>
      <c r="F63" s="258"/>
      <c r="G63" s="258"/>
      <c r="H63" s="258"/>
      <c r="I63" s="259"/>
      <c r="K63" s="12"/>
    </row>
    <row r="64" spans="1:11" ht="15.75" thickBot="1">
      <c r="A64" s="260" t="s">
        <v>41</v>
      </c>
      <c r="B64" s="135">
        <f>SUM(B65:B66)</f>
        <v>0</v>
      </c>
      <c r="C64" s="267"/>
      <c r="D64" s="258"/>
      <c r="E64" s="258"/>
      <c r="F64" s="258"/>
      <c r="G64" s="258"/>
      <c r="H64" s="258"/>
      <c r="I64" s="259"/>
      <c r="K64" s="12"/>
    </row>
    <row r="65" spans="1:11" ht="15.75" thickBot="1">
      <c r="A65" s="261"/>
      <c r="B65" s="132"/>
      <c r="C65" s="267"/>
      <c r="D65" s="258"/>
      <c r="E65" s="258"/>
      <c r="F65" s="258"/>
      <c r="G65" s="258"/>
      <c r="H65" s="258"/>
      <c r="I65" s="259"/>
      <c r="K65" s="12"/>
    </row>
    <row r="66" spans="1:11" ht="15.75" thickBot="1">
      <c r="A66" s="261"/>
      <c r="B66" s="132"/>
      <c r="C66" s="267"/>
      <c r="D66" s="258"/>
      <c r="E66" s="258"/>
      <c r="F66" s="258"/>
      <c r="G66" s="258"/>
      <c r="H66" s="258"/>
      <c r="I66" s="259"/>
      <c r="K66" s="12"/>
    </row>
    <row r="67" spans="1:11" ht="15.75" thickBot="1">
      <c r="A67" s="260" t="s">
        <v>7</v>
      </c>
      <c r="B67" s="137">
        <f>SUM(B68:B69)</f>
        <v>0</v>
      </c>
      <c r="C67" s="262"/>
      <c r="D67" s="262"/>
      <c r="E67" s="262"/>
      <c r="F67" s="262"/>
      <c r="G67" s="262"/>
      <c r="H67" s="262"/>
      <c r="I67" s="263"/>
    </row>
    <row r="68" spans="1:11" ht="15.75" thickBot="1">
      <c r="A68" s="261"/>
      <c r="B68" s="131"/>
      <c r="C68" s="262"/>
      <c r="D68" s="262"/>
      <c r="E68" s="262"/>
      <c r="F68" s="262"/>
      <c r="G68" s="262"/>
      <c r="H68" s="262"/>
      <c r="I68" s="263"/>
    </row>
    <row r="69" spans="1:11" ht="15.75" thickBot="1">
      <c r="A69" s="261"/>
      <c r="B69" s="131"/>
      <c r="C69" s="262"/>
      <c r="D69" s="262"/>
      <c r="E69" s="262"/>
      <c r="F69" s="262"/>
      <c r="G69" s="262"/>
      <c r="H69" s="262"/>
      <c r="I69" s="263"/>
    </row>
    <row r="70" spans="1:11" ht="15.75" thickBot="1">
      <c r="A70" s="260" t="s">
        <v>8</v>
      </c>
      <c r="B70" s="138">
        <f>SUM(B71:B72)</f>
        <v>0</v>
      </c>
      <c r="C70" s="257"/>
      <c r="D70" s="258"/>
      <c r="E70" s="258"/>
      <c r="F70" s="258"/>
      <c r="G70" s="258"/>
      <c r="H70" s="258"/>
      <c r="I70" s="259"/>
    </row>
    <row r="71" spans="1:11" ht="15.75" thickBot="1">
      <c r="A71" s="261"/>
      <c r="B71" s="131"/>
      <c r="C71" s="257"/>
      <c r="D71" s="258"/>
      <c r="E71" s="258"/>
      <c r="F71" s="258"/>
      <c r="G71" s="258"/>
      <c r="H71" s="258"/>
      <c r="I71" s="259"/>
    </row>
    <row r="72" spans="1:11" ht="15.75" thickBot="1">
      <c r="A72" s="261"/>
      <c r="B72" s="131"/>
      <c r="C72" s="257"/>
      <c r="D72" s="258"/>
      <c r="E72" s="258"/>
      <c r="F72" s="258"/>
      <c r="G72" s="258"/>
      <c r="H72" s="258"/>
      <c r="I72" s="259"/>
    </row>
    <row r="73" spans="1:11" ht="15.75" thickBot="1">
      <c r="A73" s="260" t="s">
        <v>9</v>
      </c>
      <c r="B73" s="138">
        <f>SUM(B74:B75)</f>
        <v>0</v>
      </c>
      <c r="C73" s="257"/>
      <c r="D73" s="258"/>
      <c r="E73" s="258"/>
      <c r="F73" s="258"/>
      <c r="G73" s="258"/>
      <c r="H73" s="258"/>
      <c r="I73" s="259"/>
    </row>
    <row r="74" spans="1:11" ht="15.75" thickBot="1">
      <c r="A74" s="261"/>
      <c r="B74" s="131"/>
      <c r="C74" s="257"/>
      <c r="D74" s="258"/>
      <c r="E74" s="258"/>
      <c r="F74" s="258"/>
      <c r="G74" s="258"/>
      <c r="H74" s="258"/>
      <c r="I74" s="259"/>
    </row>
    <row r="75" spans="1:11" ht="15.75" thickBot="1">
      <c r="A75" s="261"/>
      <c r="B75" s="131"/>
      <c r="C75" s="257"/>
      <c r="D75" s="258"/>
      <c r="E75" s="258"/>
      <c r="F75" s="258"/>
      <c r="G75" s="258"/>
      <c r="H75" s="258"/>
      <c r="I75" s="259"/>
    </row>
    <row r="76" spans="1:11" ht="15.75" thickBot="1">
      <c r="A76" s="260" t="s">
        <v>10</v>
      </c>
      <c r="B76" s="137">
        <f>SUM(B77:B78)</f>
        <v>0</v>
      </c>
      <c r="C76" s="257"/>
      <c r="D76" s="258"/>
      <c r="E76" s="258"/>
      <c r="F76" s="258"/>
      <c r="G76" s="258"/>
      <c r="H76" s="258"/>
      <c r="I76" s="259"/>
    </row>
    <row r="77" spans="1:11" ht="15.75" thickBot="1">
      <c r="A77" s="261"/>
      <c r="B77" s="131"/>
      <c r="C77" s="257"/>
      <c r="D77" s="258"/>
      <c r="E77" s="258"/>
      <c r="F77" s="258"/>
      <c r="G77" s="258"/>
      <c r="H77" s="258"/>
      <c r="I77" s="259"/>
    </row>
    <row r="78" spans="1:11" ht="15.75" thickBot="1">
      <c r="A78" s="261"/>
      <c r="B78" s="131"/>
      <c r="C78" s="257"/>
      <c r="D78" s="258"/>
      <c r="E78" s="258"/>
      <c r="F78" s="258"/>
      <c r="G78" s="258"/>
      <c r="H78" s="258"/>
      <c r="I78" s="259"/>
    </row>
    <row r="79" spans="1:11" ht="15.75" thickBot="1">
      <c r="A79" s="260" t="s">
        <v>11</v>
      </c>
      <c r="B79" s="137">
        <f>SUM(B80:B81)</f>
        <v>0</v>
      </c>
      <c r="C79" s="257"/>
      <c r="D79" s="258"/>
      <c r="E79" s="258"/>
      <c r="F79" s="258"/>
      <c r="G79" s="258"/>
      <c r="H79" s="258"/>
      <c r="I79" s="259"/>
    </row>
    <row r="80" spans="1:11" ht="15.75" thickBot="1">
      <c r="A80" s="261"/>
      <c r="B80" s="131"/>
      <c r="C80" s="257"/>
      <c r="D80" s="258"/>
      <c r="E80" s="258"/>
      <c r="F80" s="258"/>
      <c r="G80" s="258"/>
      <c r="H80" s="258"/>
      <c r="I80" s="259"/>
    </row>
    <row r="81" spans="1:13" ht="15.75" thickBot="1">
      <c r="A81" s="261"/>
      <c r="B81" s="131"/>
      <c r="C81" s="257"/>
      <c r="D81" s="258"/>
      <c r="E81" s="258"/>
      <c r="F81" s="258"/>
      <c r="G81" s="258"/>
      <c r="H81" s="258"/>
      <c r="I81" s="259"/>
    </row>
    <row r="82" spans="1:13" ht="15.75" thickBot="1">
      <c r="A82" s="260" t="s">
        <v>12</v>
      </c>
      <c r="B82" s="137">
        <f>SUM(B83:B84)</f>
        <v>0</v>
      </c>
      <c r="C82" s="257"/>
      <c r="D82" s="258"/>
      <c r="E82" s="258"/>
      <c r="F82" s="258"/>
      <c r="G82" s="258"/>
      <c r="H82" s="258"/>
      <c r="I82" s="259"/>
    </row>
    <row r="83" spans="1:13" ht="15.75" thickBot="1">
      <c r="A83" s="261"/>
      <c r="B83" s="131"/>
      <c r="C83" s="257"/>
      <c r="D83" s="258"/>
      <c r="E83" s="258"/>
      <c r="F83" s="258"/>
      <c r="G83" s="258"/>
      <c r="H83" s="258"/>
      <c r="I83" s="259"/>
    </row>
    <row r="84" spans="1:13" ht="15.75" thickBot="1">
      <c r="A84" s="261"/>
      <c r="B84" s="131"/>
      <c r="C84" s="257"/>
      <c r="D84" s="258"/>
      <c r="E84" s="258"/>
      <c r="F84" s="258"/>
      <c r="G84" s="258"/>
      <c r="H84" s="258"/>
      <c r="I84" s="259"/>
    </row>
    <row r="85" spans="1:13" ht="15.75" thickBot="1">
      <c r="A85" s="260" t="s">
        <v>13</v>
      </c>
      <c r="B85" s="137">
        <f>SUM(B86:B90)</f>
        <v>0</v>
      </c>
      <c r="C85" s="257"/>
      <c r="D85" s="258"/>
      <c r="E85" s="258"/>
      <c r="F85" s="258"/>
      <c r="G85" s="258"/>
      <c r="H85" s="258"/>
      <c r="I85" s="259"/>
    </row>
    <row r="86" spans="1:13" ht="15.75" thickBot="1">
      <c r="A86" s="261"/>
      <c r="B86" s="131"/>
      <c r="C86" s="257"/>
      <c r="D86" s="258"/>
      <c r="E86" s="258"/>
      <c r="F86" s="258"/>
      <c r="G86" s="258"/>
      <c r="H86" s="258"/>
      <c r="I86" s="259"/>
    </row>
    <row r="87" spans="1:13" ht="15.75" thickBot="1">
      <c r="A87" s="261"/>
      <c r="B87" s="131"/>
      <c r="C87" s="257"/>
      <c r="D87" s="258"/>
      <c r="E87" s="258"/>
      <c r="F87" s="258"/>
      <c r="G87" s="258"/>
      <c r="H87" s="258"/>
      <c r="I87" s="259"/>
    </row>
    <row r="88" spans="1:13" ht="15.75" thickBot="1">
      <c r="A88" s="260" t="s">
        <v>14</v>
      </c>
      <c r="B88" s="137">
        <f>SUM(B89:B90)</f>
        <v>0</v>
      </c>
      <c r="C88" s="257"/>
      <c r="D88" s="258"/>
      <c r="E88" s="258"/>
      <c r="F88" s="258"/>
      <c r="G88" s="258"/>
      <c r="H88" s="258"/>
      <c r="I88" s="259"/>
    </row>
    <row r="89" spans="1:13" ht="15.75" thickBot="1">
      <c r="A89" s="261"/>
      <c r="B89" s="131"/>
      <c r="C89" s="257"/>
      <c r="D89" s="258"/>
      <c r="E89" s="258"/>
      <c r="F89" s="258"/>
      <c r="G89" s="258"/>
      <c r="H89" s="258"/>
      <c r="I89" s="259"/>
    </row>
    <row r="90" spans="1:13" ht="15.75" thickBot="1">
      <c r="A90" s="261"/>
      <c r="B90" s="131"/>
      <c r="C90" s="257"/>
      <c r="D90" s="258"/>
      <c r="E90" s="258"/>
      <c r="F90" s="258"/>
      <c r="G90" s="258"/>
      <c r="H90" s="258"/>
      <c r="I90" s="259"/>
    </row>
    <row r="91" spans="1:13" ht="15.75" thickBot="1">
      <c r="A91" s="39" t="s">
        <v>19</v>
      </c>
      <c r="B91" s="141">
        <f>B55+B58+B61+B64+B67+B70+B73+B76+B79+B82+B85+B88</f>
        <v>400</v>
      </c>
      <c r="C91" s="264"/>
      <c r="D91" s="262"/>
      <c r="E91" s="262"/>
      <c r="F91" s="262"/>
      <c r="G91" s="262"/>
      <c r="H91" s="262"/>
      <c r="I91" s="263"/>
      <c r="K91" s="55" t="s">
        <v>23</v>
      </c>
    </row>
    <row r="93" spans="1:13" ht="15.75" thickBot="1">
      <c r="A93" s="42" t="s">
        <v>24</v>
      </c>
      <c r="B93" s="42"/>
      <c r="C93" s="42"/>
      <c r="D93" s="42"/>
      <c r="E93" s="42"/>
      <c r="F93" s="42"/>
      <c r="G93" s="42"/>
      <c r="H93" s="47"/>
      <c r="I93" s="47"/>
    </row>
    <row r="94" spans="1:13" ht="46.5" customHeight="1" thickBot="1">
      <c r="A94" s="103">
        <v>10987.6</v>
      </c>
      <c r="B94" s="97" t="s">
        <v>42</v>
      </c>
      <c r="C94" s="98" t="s">
        <v>25</v>
      </c>
      <c r="D94" s="99" t="s">
        <v>43</v>
      </c>
      <c r="E94" s="100" t="s">
        <v>58</v>
      </c>
      <c r="F94" s="101" t="s">
        <v>45</v>
      </c>
      <c r="G94" s="101" t="s">
        <v>46</v>
      </c>
      <c r="H94" s="99" t="s">
        <v>47</v>
      </c>
      <c r="I94" s="100" t="s">
        <v>48</v>
      </c>
      <c r="J94" s="101" t="s">
        <v>49</v>
      </c>
      <c r="K94" s="100" t="s">
        <v>50</v>
      </c>
      <c r="L94" s="99" t="s">
        <v>26</v>
      </c>
      <c r="M94" s="102" t="s">
        <v>27</v>
      </c>
    </row>
    <row r="95" spans="1:13" ht="24" customHeight="1" thickBot="1">
      <c r="A95" s="56" t="s">
        <v>28</v>
      </c>
      <c r="B95" s="83">
        <v>1.75</v>
      </c>
      <c r="C95" s="83">
        <v>0.4</v>
      </c>
      <c r="D95" s="60">
        <v>0.8</v>
      </c>
      <c r="E95" s="58">
        <v>0.09</v>
      </c>
      <c r="F95" s="59">
        <v>0.19</v>
      </c>
      <c r="G95" s="59">
        <v>0.21</v>
      </c>
      <c r="H95" s="60">
        <v>0.32</v>
      </c>
      <c r="I95" s="58">
        <v>0.01</v>
      </c>
      <c r="J95" s="61">
        <v>0.09</v>
      </c>
      <c r="K95" s="18" t="s">
        <v>52</v>
      </c>
      <c r="L95" s="18" t="s">
        <v>29</v>
      </c>
      <c r="M95" s="24"/>
    </row>
    <row r="96" spans="1:13" ht="15.75" thickBot="1">
      <c r="A96" s="84" t="s">
        <v>35</v>
      </c>
      <c r="B96" s="60">
        <f>B95*A94/31*16</f>
        <v>9924.2838709677417</v>
      </c>
      <c r="C96" s="83">
        <f>C95*A94/31*16</f>
        <v>2268.407741935484</v>
      </c>
      <c r="D96" s="81">
        <f>D95*A94/31*16</f>
        <v>4536.8154838709679</v>
      </c>
      <c r="E96" s="83">
        <f>E95*A94/31*16</f>
        <v>510.39174193548388</v>
      </c>
      <c r="F96" s="81">
        <f>F95*A94/31*16</f>
        <v>1077.493677419355</v>
      </c>
      <c r="G96" s="83">
        <f>G95*A94/31*16</f>
        <v>1190.9140645161292</v>
      </c>
      <c r="H96" s="60">
        <f>H95*A94/31*16</f>
        <v>1814.7261935483871</v>
      </c>
      <c r="I96" s="82">
        <f>I95*A94/31*16</f>
        <v>56.710193548387096</v>
      </c>
      <c r="J96" s="61">
        <f>J95*A94/31*16</f>
        <v>510.39174193548388</v>
      </c>
      <c r="K96" s="18">
        <v>0</v>
      </c>
      <c r="L96" s="18">
        <v>11392.38</v>
      </c>
      <c r="M96" s="121">
        <f>SUM(B96:L96)</f>
        <v>33282.514709677416</v>
      </c>
    </row>
    <row r="97" spans="1:13" ht="15.75" thickBot="1">
      <c r="A97" s="84" t="s">
        <v>39</v>
      </c>
      <c r="B97" s="83">
        <f>$B$95*$A$94</f>
        <v>19228.3</v>
      </c>
      <c r="C97" s="83">
        <f>$C$95*$A$94</f>
        <v>4395.04</v>
      </c>
      <c r="D97" s="83">
        <f>$D$95*$A$94</f>
        <v>8790.08</v>
      </c>
      <c r="E97" s="83">
        <f>$E$95*$A$94</f>
        <v>988.88400000000001</v>
      </c>
      <c r="F97" s="83">
        <f>$F$95*$A$94</f>
        <v>2087.6440000000002</v>
      </c>
      <c r="G97" s="83">
        <f>$G$95*$A$94</f>
        <v>2307.3960000000002</v>
      </c>
      <c r="H97" s="83">
        <f>$H$95*$A$94</f>
        <v>3516.0320000000002</v>
      </c>
      <c r="I97" s="83">
        <f>$I$95*$A$94</f>
        <v>109.876</v>
      </c>
      <c r="J97" s="83">
        <f>$J$95*$A$94</f>
        <v>988.88400000000001</v>
      </c>
      <c r="K97" s="18">
        <v>547.54</v>
      </c>
      <c r="L97" s="18">
        <f>2708.1+1832.94</f>
        <v>4541.04</v>
      </c>
      <c r="M97" s="121">
        <f t="shared" ref="M97:M107" si="7">SUM(B97:L97)</f>
        <v>47500.715999999993</v>
      </c>
    </row>
    <row r="98" spans="1:13" ht="15.75" thickBot="1">
      <c r="A98" s="84" t="s">
        <v>40</v>
      </c>
      <c r="B98" s="83">
        <f t="shared" ref="B98:B107" si="8">$B$95*$A$94</f>
        <v>19228.3</v>
      </c>
      <c r="C98" s="83">
        <f t="shared" ref="C98:C107" si="9">$C$95*$A$94</f>
        <v>4395.04</v>
      </c>
      <c r="D98" s="83">
        <f t="shared" ref="D98:D107" si="10">$D$95*$A$94</f>
        <v>8790.08</v>
      </c>
      <c r="E98" s="83">
        <f t="shared" ref="E98:E107" si="11">$E$95*$A$94</f>
        <v>988.88400000000001</v>
      </c>
      <c r="F98" s="83">
        <f t="shared" ref="F98:F107" si="12">$F$95*$A$94</f>
        <v>2087.6440000000002</v>
      </c>
      <c r="G98" s="83">
        <f t="shared" ref="G98:G107" si="13">$G$95*$A$94</f>
        <v>2307.3960000000002</v>
      </c>
      <c r="H98" s="83">
        <f t="shared" ref="H98:H107" si="14">$H$95*$A$94</f>
        <v>3516.0320000000002</v>
      </c>
      <c r="I98" s="83">
        <f t="shared" ref="I98:I107" si="15">$I$95*$A$94</f>
        <v>109.876</v>
      </c>
      <c r="J98" s="83">
        <f t="shared" ref="J98:J107" si="16">$J$95*$A$94</f>
        <v>988.88400000000001</v>
      </c>
      <c r="K98" s="18"/>
      <c r="L98" s="18">
        <v>4669.5600000000004</v>
      </c>
      <c r="M98" s="121">
        <f t="shared" si="7"/>
        <v>47081.695999999989</v>
      </c>
    </row>
    <row r="99" spans="1:13" ht="15.75" thickBot="1">
      <c r="A99" s="84" t="s">
        <v>41</v>
      </c>
      <c r="B99" s="83">
        <f t="shared" si="8"/>
        <v>19228.3</v>
      </c>
      <c r="C99" s="83">
        <f t="shared" si="9"/>
        <v>4395.04</v>
      </c>
      <c r="D99" s="83">
        <f t="shared" si="10"/>
        <v>8790.08</v>
      </c>
      <c r="E99" s="83">
        <f t="shared" si="11"/>
        <v>988.88400000000001</v>
      </c>
      <c r="F99" s="83">
        <f t="shared" si="12"/>
        <v>2087.6440000000002</v>
      </c>
      <c r="G99" s="83">
        <f t="shared" si="13"/>
        <v>2307.3960000000002</v>
      </c>
      <c r="H99" s="83">
        <f t="shared" si="14"/>
        <v>3516.0320000000002</v>
      </c>
      <c r="I99" s="83">
        <f t="shared" si="15"/>
        <v>109.876</v>
      </c>
      <c r="J99" s="83">
        <f t="shared" si="16"/>
        <v>988.88400000000001</v>
      </c>
      <c r="K99" s="18"/>
      <c r="L99" s="18">
        <v>4170.78</v>
      </c>
      <c r="M99" s="121">
        <f t="shared" si="7"/>
        <v>46582.91599999999</v>
      </c>
    </row>
    <row r="100" spans="1:13" ht="15.75" thickBot="1">
      <c r="A100" s="63" t="s">
        <v>7</v>
      </c>
      <c r="B100" s="83">
        <f t="shared" si="8"/>
        <v>19228.3</v>
      </c>
      <c r="C100" s="83">
        <f t="shared" si="9"/>
        <v>4395.04</v>
      </c>
      <c r="D100" s="83">
        <f t="shared" si="10"/>
        <v>8790.08</v>
      </c>
      <c r="E100" s="83">
        <f t="shared" si="11"/>
        <v>988.88400000000001</v>
      </c>
      <c r="F100" s="83">
        <f t="shared" si="12"/>
        <v>2087.6440000000002</v>
      </c>
      <c r="G100" s="83">
        <f t="shared" si="13"/>
        <v>2307.3960000000002</v>
      </c>
      <c r="H100" s="83">
        <f t="shared" si="14"/>
        <v>3516.0320000000002</v>
      </c>
      <c r="I100" s="83">
        <f t="shared" si="15"/>
        <v>109.876</v>
      </c>
      <c r="J100" s="83">
        <f t="shared" si="16"/>
        <v>988.88400000000001</v>
      </c>
      <c r="K100" s="25" t="s">
        <v>23</v>
      </c>
      <c r="L100" s="116">
        <v>4127.9399999999996</v>
      </c>
      <c r="M100" s="121">
        <f t="shared" si="7"/>
        <v>46540.075999999994</v>
      </c>
    </row>
    <row r="101" spans="1:13" ht="15.75" thickBot="1">
      <c r="A101" s="65" t="s">
        <v>8</v>
      </c>
      <c r="B101" s="83">
        <f t="shared" si="8"/>
        <v>19228.3</v>
      </c>
      <c r="C101" s="83">
        <f t="shared" si="9"/>
        <v>4395.04</v>
      </c>
      <c r="D101" s="83">
        <f t="shared" si="10"/>
        <v>8790.08</v>
      </c>
      <c r="E101" s="83">
        <f t="shared" si="11"/>
        <v>988.88400000000001</v>
      </c>
      <c r="F101" s="83">
        <f t="shared" si="12"/>
        <v>2087.6440000000002</v>
      </c>
      <c r="G101" s="83">
        <f t="shared" si="13"/>
        <v>2307.3960000000002</v>
      </c>
      <c r="H101" s="83">
        <f t="shared" si="14"/>
        <v>3516.0320000000002</v>
      </c>
      <c r="I101" s="83">
        <f t="shared" si="15"/>
        <v>109.876</v>
      </c>
      <c r="J101" s="83">
        <f t="shared" si="16"/>
        <v>988.88400000000001</v>
      </c>
      <c r="K101" s="25"/>
      <c r="L101" s="116">
        <v>3439.41</v>
      </c>
      <c r="M101" s="121">
        <f t="shared" si="7"/>
        <v>45851.545999999988</v>
      </c>
    </row>
    <row r="102" spans="1:13" ht="15.75" thickBot="1">
      <c r="A102" s="65" t="s">
        <v>9</v>
      </c>
      <c r="B102" s="83">
        <f t="shared" si="8"/>
        <v>19228.3</v>
      </c>
      <c r="C102" s="83">
        <f t="shared" si="9"/>
        <v>4395.04</v>
      </c>
      <c r="D102" s="83">
        <f t="shared" si="10"/>
        <v>8790.08</v>
      </c>
      <c r="E102" s="83">
        <f t="shared" si="11"/>
        <v>988.88400000000001</v>
      </c>
      <c r="F102" s="83">
        <f t="shared" si="12"/>
        <v>2087.6440000000002</v>
      </c>
      <c r="G102" s="83">
        <f t="shared" si="13"/>
        <v>2307.3960000000002</v>
      </c>
      <c r="H102" s="83">
        <f t="shared" si="14"/>
        <v>3516.0320000000002</v>
      </c>
      <c r="I102" s="83">
        <f t="shared" si="15"/>
        <v>109.876</v>
      </c>
      <c r="J102" s="83">
        <f t="shared" si="16"/>
        <v>988.88400000000001</v>
      </c>
      <c r="K102" s="25"/>
      <c r="L102" s="116">
        <v>3116.95</v>
      </c>
      <c r="M102" s="121">
        <f t="shared" si="7"/>
        <v>45529.085999999988</v>
      </c>
    </row>
    <row r="103" spans="1:13" ht="15.75" thickBot="1">
      <c r="A103" s="65" t="s">
        <v>10</v>
      </c>
      <c r="B103" s="83">
        <f t="shared" si="8"/>
        <v>19228.3</v>
      </c>
      <c r="C103" s="83">
        <f t="shared" si="9"/>
        <v>4395.04</v>
      </c>
      <c r="D103" s="83">
        <f t="shared" si="10"/>
        <v>8790.08</v>
      </c>
      <c r="E103" s="83">
        <f t="shared" si="11"/>
        <v>988.88400000000001</v>
      </c>
      <c r="F103" s="83">
        <f t="shared" si="12"/>
        <v>2087.6440000000002</v>
      </c>
      <c r="G103" s="83">
        <f t="shared" si="13"/>
        <v>2307.3960000000002</v>
      </c>
      <c r="H103" s="83">
        <f t="shared" si="14"/>
        <v>3516.0320000000002</v>
      </c>
      <c r="I103" s="83">
        <f t="shared" si="15"/>
        <v>109.876</v>
      </c>
      <c r="J103" s="83">
        <f t="shared" si="16"/>
        <v>988.88400000000001</v>
      </c>
      <c r="K103" s="66"/>
      <c r="L103" s="117">
        <v>4179.62</v>
      </c>
      <c r="M103" s="121">
        <f t="shared" si="7"/>
        <v>46591.755999999994</v>
      </c>
    </row>
    <row r="104" spans="1:13" ht="15.75" thickBot="1">
      <c r="A104" s="65" t="s">
        <v>11</v>
      </c>
      <c r="B104" s="83">
        <f t="shared" si="8"/>
        <v>19228.3</v>
      </c>
      <c r="C104" s="83">
        <f t="shared" si="9"/>
        <v>4395.04</v>
      </c>
      <c r="D104" s="83">
        <f t="shared" si="10"/>
        <v>8790.08</v>
      </c>
      <c r="E104" s="83">
        <f t="shared" si="11"/>
        <v>988.88400000000001</v>
      </c>
      <c r="F104" s="83">
        <f t="shared" si="12"/>
        <v>2087.6440000000002</v>
      </c>
      <c r="G104" s="83">
        <f t="shared" si="13"/>
        <v>2307.3960000000002</v>
      </c>
      <c r="H104" s="83">
        <f t="shared" si="14"/>
        <v>3516.0320000000002</v>
      </c>
      <c r="I104" s="83">
        <f t="shared" si="15"/>
        <v>109.876</v>
      </c>
      <c r="J104" s="83">
        <f t="shared" si="16"/>
        <v>988.88400000000001</v>
      </c>
      <c r="K104" s="67" t="s">
        <v>23</v>
      </c>
      <c r="L104" s="118">
        <v>3469.02</v>
      </c>
      <c r="M104" s="121">
        <f t="shared" si="7"/>
        <v>45881.155999999988</v>
      </c>
    </row>
    <row r="105" spans="1:13" ht="15.75" thickBot="1">
      <c r="A105" s="68" t="s">
        <v>12</v>
      </c>
      <c r="B105" s="83">
        <f t="shared" si="8"/>
        <v>19228.3</v>
      </c>
      <c r="C105" s="83">
        <f t="shared" si="9"/>
        <v>4395.04</v>
      </c>
      <c r="D105" s="83">
        <f t="shared" si="10"/>
        <v>8790.08</v>
      </c>
      <c r="E105" s="83">
        <f t="shared" si="11"/>
        <v>988.88400000000001</v>
      </c>
      <c r="F105" s="83">
        <f t="shared" si="12"/>
        <v>2087.6440000000002</v>
      </c>
      <c r="G105" s="83">
        <f t="shared" si="13"/>
        <v>2307.3960000000002</v>
      </c>
      <c r="H105" s="83">
        <f t="shared" si="14"/>
        <v>3516.0320000000002</v>
      </c>
      <c r="I105" s="83">
        <f t="shared" si="15"/>
        <v>109.876</v>
      </c>
      <c r="J105" s="83">
        <f t="shared" si="16"/>
        <v>988.88400000000001</v>
      </c>
      <c r="K105" s="66"/>
      <c r="L105" s="117">
        <v>4864.38</v>
      </c>
      <c r="M105" s="121">
        <f t="shared" si="7"/>
        <v>47276.515999999989</v>
      </c>
    </row>
    <row r="106" spans="1:13" ht="15.75" thickBot="1">
      <c r="A106" s="70" t="s">
        <v>13</v>
      </c>
      <c r="B106" s="83">
        <f t="shared" si="8"/>
        <v>19228.3</v>
      </c>
      <c r="C106" s="83">
        <f t="shared" si="9"/>
        <v>4395.04</v>
      </c>
      <c r="D106" s="83">
        <f t="shared" si="10"/>
        <v>8790.08</v>
      </c>
      <c r="E106" s="83">
        <f t="shared" si="11"/>
        <v>988.88400000000001</v>
      </c>
      <c r="F106" s="83">
        <f t="shared" si="12"/>
        <v>2087.6440000000002</v>
      </c>
      <c r="G106" s="83">
        <f t="shared" si="13"/>
        <v>2307.3960000000002</v>
      </c>
      <c r="H106" s="83">
        <f t="shared" si="14"/>
        <v>3516.0320000000002</v>
      </c>
      <c r="I106" s="83">
        <f t="shared" si="15"/>
        <v>109.876</v>
      </c>
      <c r="J106" s="83">
        <f t="shared" si="16"/>
        <v>988.88400000000001</v>
      </c>
      <c r="K106" s="67"/>
      <c r="L106" s="118">
        <f>2942.53+2416.04</f>
        <v>5358.57</v>
      </c>
      <c r="M106" s="121">
        <f t="shared" si="7"/>
        <v>47770.705999999991</v>
      </c>
    </row>
    <row r="107" spans="1:13" ht="15.75" thickBot="1">
      <c r="A107" s="76" t="s">
        <v>14</v>
      </c>
      <c r="B107" s="83">
        <f t="shared" si="8"/>
        <v>19228.3</v>
      </c>
      <c r="C107" s="83">
        <f t="shared" si="9"/>
        <v>4395.04</v>
      </c>
      <c r="D107" s="83">
        <f t="shared" si="10"/>
        <v>8790.08</v>
      </c>
      <c r="E107" s="83">
        <f t="shared" si="11"/>
        <v>988.88400000000001</v>
      </c>
      <c r="F107" s="83">
        <f t="shared" si="12"/>
        <v>2087.6440000000002</v>
      </c>
      <c r="G107" s="83">
        <f t="shared" si="13"/>
        <v>2307.3960000000002</v>
      </c>
      <c r="H107" s="83">
        <f t="shared" si="14"/>
        <v>3516.0320000000002</v>
      </c>
      <c r="I107" s="83">
        <f t="shared" si="15"/>
        <v>109.876</v>
      </c>
      <c r="J107" s="83">
        <f t="shared" si="16"/>
        <v>988.88400000000001</v>
      </c>
      <c r="K107" s="66" t="s">
        <v>23</v>
      </c>
      <c r="L107" s="117">
        <f ca="1">Лист2!G17</f>
        <v>5465.16</v>
      </c>
      <c r="M107" s="121">
        <f t="shared" si="7"/>
        <v>47877.295999999988</v>
      </c>
    </row>
    <row r="108" spans="1:13" ht="15.75" thickBot="1">
      <c r="A108" s="77" t="s">
        <v>19</v>
      </c>
      <c r="B108" s="122">
        <f t="shared" ref="B108:M108" si="17">SUM(B96:B107)</f>
        <v>221435.5838709677</v>
      </c>
      <c r="C108" s="122">
        <f t="shared" si="17"/>
        <v>50613.847741935489</v>
      </c>
      <c r="D108" s="123">
        <f t="shared" si="17"/>
        <v>101227.69548387098</v>
      </c>
      <c r="E108" s="122">
        <f t="shared" si="17"/>
        <v>11388.115741935484</v>
      </c>
      <c r="F108" s="122">
        <f t="shared" si="17"/>
        <v>24041.577677419358</v>
      </c>
      <c r="G108" s="122">
        <f t="shared" si="17"/>
        <v>26572.270064516135</v>
      </c>
      <c r="H108" s="123">
        <f t="shared" si="17"/>
        <v>40491.078193548383</v>
      </c>
      <c r="I108" s="122">
        <f t="shared" si="17"/>
        <v>1265.346193548387</v>
      </c>
      <c r="J108" s="123">
        <f t="shared" si="17"/>
        <v>11388.115741935484</v>
      </c>
      <c r="K108" s="122">
        <f t="shared" si="17"/>
        <v>547.54</v>
      </c>
      <c r="L108" s="123">
        <f t="shared" si="17"/>
        <v>58794.81</v>
      </c>
      <c r="M108" s="122">
        <f t="shared" si="17"/>
        <v>547765.98070967745</v>
      </c>
    </row>
    <row r="109" spans="1:13" ht="15.75" hidden="1" outlineLevel="1" thickBot="1">
      <c r="A109" s="139" t="s">
        <v>53</v>
      </c>
      <c r="B109" s="114"/>
      <c r="C109" s="114"/>
      <c r="D109" s="114"/>
      <c r="E109" s="114"/>
      <c r="F109" s="114"/>
      <c r="G109" s="114"/>
      <c r="H109" s="114"/>
      <c r="I109" s="114"/>
    </row>
    <row r="110" spans="1:13" ht="15.75" hidden="1" outlineLevel="1" thickBot="1">
      <c r="A110" s="84" t="s">
        <v>35</v>
      </c>
      <c r="B110" s="109">
        <v>619.5</v>
      </c>
      <c r="C110" s="83"/>
      <c r="D110" s="109"/>
      <c r="E110" s="83"/>
      <c r="F110" s="109"/>
      <c r="G110" s="83">
        <v>16</v>
      </c>
      <c r="H110" s="109"/>
      <c r="I110" s="83"/>
      <c r="J110" s="106"/>
      <c r="K110" s="107"/>
      <c r="L110" s="107"/>
      <c r="M110" s="96">
        <f>SUM(B110:L110)</f>
        <v>635.5</v>
      </c>
    </row>
    <row r="111" spans="1:13" ht="15.75" hidden="1" outlineLevel="1" thickBot="1">
      <c r="A111" s="108" t="s">
        <v>39</v>
      </c>
      <c r="B111" s="60">
        <f>2047.5-C111-E111-G111</f>
        <v>647.5</v>
      </c>
      <c r="C111" s="58">
        <v>204</v>
      </c>
      <c r="D111" s="58"/>
      <c r="E111" s="81">
        <v>1060</v>
      </c>
      <c r="F111" s="58"/>
      <c r="G111" s="58">
        <f>69+67</f>
        <v>136</v>
      </c>
      <c r="H111" s="60"/>
      <c r="I111" s="58"/>
      <c r="J111" s="61"/>
      <c r="K111" s="18"/>
      <c r="L111" s="18"/>
      <c r="M111" s="96">
        <f t="shared" ref="M111:M121" si="18">SUM(B111:L111)</f>
        <v>2047.5</v>
      </c>
    </row>
    <row r="112" spans="1:13" ht="15.75" hidden="1" outlineLevel="1" thickBot="1">
      <c r="A112" s="84" t="s">
        <v>40</v>
      </c>
      <c r="B112" s="60"/>
      <c r="C112" s="9"/>
      <c r="D112" s="57"/>
      <c r="E112" s="83"/>
      <c r="F112" s="80"/>
      <c r="G112" s="83"/>
      <c r="H112" s="60"/>
      <c r="I112" s="82"/>
      <c r="J112" s="61"/>
      <c r="K112" s="18"/>
      <c r="L112" s="18"/>
      <c r="M112" s="96">
        <f t="shared" si="18"/>
        <v>0</v>
      </c>
    </row>
    <row r="113" spans="1:13" ht="15.75" hidden="1" outlineLevel="1" thickBot="1">
      <c r="A113" s="84" t="s">
        <v>41</v>
      </c>
      <c r="B113" s="60"/>
      <c r="C113" s="9"/>
      <c r="D113" s="57"/>
      <c r="E113" s="83"/>
      <c r="F113" s="9"/>
      <c r="G113" s="83"/>
      <c r="H113" s="60"/>
      <c r="I113" s="83"/>
      <c r="J113" s="61"/>
      <c r="K113" s="18"/>
      <c r="L113" s="18"/>
      <c r="M113" s="96">
        <f t="shared" si="18"/>
        <v>0</v>
      </c>
    </row>
    <row r="114" spans="1:13" ht="15.75" hidden="1" outlineLevel="1" thickBot="1">
      <c r="A114" s="63" t="s">
        <v>7</v>
      </c>
      <c r="B114" s="26"/>
      <c r="C114" s="24"/>
      <c r="D114" s="28"/>
      <c r="E114" s="28"/>
      <c r="F114" s="28"/>
      <c r="G114" s="28"/>
      <c r="H114" s="26"/>
      <c r="I114" s="64"/>
      <c r="J114" s="25"/>
      <c r="K114" s="25" t="s">
        <v>23</v>
      </c>
      <c r="L114" s="25" t="s">
        <v>23</v>
      </c>
      <c r="M114" s="96">
        <f t="shared" si="18"/>
        <v>0</v>
      </c>
    </row>
    <row r="115" spans="1:13" ht="15.75" hidden="1" outlineLevel="1" thickBot="1">
      <c r="A115" s="65" t="s">
        <v>8</v>
      </c>
      <c r="B115" s="28" t="s">
        <v>23</v>
      </c>
      <c r="C115" s="28" t="s">
        <v>23</v>
      </c>
      <c r="D115" s="28"/>
      <c r="E115" s="28" t="s">
        <v>23</v>
      </c>
      <c r="F115" s="28"/>
      <c r="G115" s="28"/>
      <c r="H115" s="26"/>
      <c r="I115" s="64" t="s">
        <v>23</v>
      </c>
      <c r="J115" s="25"/>
      <c r="K115" s="25"/>
      <c r="L115" s="25"/>
      <c r="M115" s="96">
        <f t="shared" si="18"/>
        <v>0</v>
      </c>
    </row>
    <row r="116" spans="1:13" ht="15.75" hidden="1" outlineLevel="1" thickBot="1">
      <c r="A116" s="65" t="s">
        <v>9</v>
      </c>
      <c r="B116" s="31"/>
      <c r="C116" s="31"/>
      <c r="D116" s="28"/>
      <c r="E116" s="28" t="s">
        <v>23</v>
      </c>
      <c r="F116" s="28"/>
      <c r="G116" s="28"/>
      <c r="H116" s="33"/>
      <c r="I116" s="64" t="s">
        <v>23</v>
      </c>
      <c r="J116" s="25"/>
      <c r="K116" s="25"/>
      <c r="L116" s="25"/>
      <c r="M116" s="96">
        <f t="shared" si="18"/>
        <v>0</v>
      </c>
    </row>
    <row r="117" spans="1:13" ht="15.75" hidden="1" outlineLevel="1" thickBot="1">
      <c r="A117" s="65" t="s">
        <v>10</v>
      </c>
      <c r="B117" s="31"/>
      <c r="C117" s="28"/>
      <c r="D117" s="28"/>
      <c r="E117" s="28"/>
      <c r="F117" s="28"/>
      <c r="G117" s="28"/>
      <c r="H117" s="33"/>
      <c r="I117" s="64"/>
      <c r="J117" s="66"/>
      <c r="K117" s="66"/>
      <c r="L117" s="66"/>
      <c r="M117" s="96">
        <f t="shared" si="18"/>
        <v>0</v>
      </c>
    </row>
    <row r="118" spans="1:13" ht="15.75" hidden="1" outlineLevel="1" thickBot="1">
      <c r="A118" s="65" t="s">
        <v>11</v>
      </c>
      <c r="B118" s="31"/>
      <c r="C118" s="28"/>
      <c r="D118" s="31"/>
      <c r="E118" s="31"/>
      <c r="F118" s="28"/>
      <c r="G118" s="31"/>
      <c r="H118" s="33"/>
      <c r="I118" s="64"/>
      <c r="J118" s="67"/>
      <c r="K118" s="67" t="s">
        <v>23</v>
      </c>
      <c r="L118" s="67" t="s">
        <v>23</v>
      </c>
      <c r="M118" s="96">
        <f t="shared" si="18"/>
        <v>0</v>
      </c>
    </row>
    <row r="119" spans="1:13" ht="15.75" hidden="1" outlineLevel="1" thickBot="1">
      <c r="A119" s="68" t="s">
        <v>12</v>
      </c>
      <c r="B119" s="37"/>
      <c r="C119" s="69"/>
      <c r="D119" s="37"/>
      <c r="E119" s="37"/>
      <c r="F119" s="69"/>
      <c r="G119" s="37"/>
      <c r="H119" s="36"/>
      <c r="I119" s="62"/>
      <c r="J119" s="66"/>
      <c r="K119" s="66"/>
      <c r="L119" s="66"/>
      <c r="M119" s="96">
        <f t="shared" si="18"/>
        <v>0</v>
      </c>
    </row>
    <row r="120" spans="1:13" ht="15.75" hidden="1" outlineLevel="1" thickBot="1">
      <c r="A120" s="70" t="s">
        <v>13</v>
      </c>
      <c r="B120" s="71"/>
      <c r="C120" s="71"/>
      <c r="D120" s="72"/>
      <c r="E120" s="72"/>
      <c r="F120" s="73"/>
      <c r="G120" s="74"/>
      <c r="H120" s="75"/>
      <c r="I120" s="67"/>
      <c r="J120" s="67"/>
      <c r="K120" s="67"/>
      <c r="L120" s="67"/>
      <c r="M120" s="96">
        <f t="shared" si="18"/>
        <v>0</v>
      </c>
    </row>
    <row r="121" spans="1:13" ht="15.75" hidden="1" outlineLevel="1" thickBot="1">
      <c r="A121" s="76" t="s">
        <v>14</v>
      </c>
      <c r="B121" s="37"/>
      <c r="C121" s="69"/>
      <c r="D121" s="37"/>
      <c r="E121" s="37"/>
      <c r="F121" s="69"/>
      <c r="G121" s="37"/>
      <c r="H121" s="37"/>
      <c r="I121" s="69"/>
      <c r="J121" s="66"/>
      <c r="K121" s="66" t="s">
        <v>23</v>
      </c>
      <c r="L121" s="66" t="s">
        <v>23</v>
      </c>
      <c r="M121" s="96">
        <f t="shared" si="18"/>
        <v>0</v>
      </c>
    </row>
    <row r="122" spans="1:13" ht="15.75" hidden="1" outlineLevel="1" thickBot="1">
      <c r="A122" s="77" t="s">
        <v>19</v>
      </c>
      <c r="B122" s="86">
        <f t="shared" ref="B122:G122" si="19">SUM(B110:B121)</f>
        <v>1267</v>
      </c>
      <c r="C122" s="87">
        <f t="shared" si="19"/>
        <v>204</v>
      </c>
      <c r="D122" s="104">
        <f t="shared" si="19"/>
        <v>0</v>
      </c>
      <c r="E122" s="105">
        <f t="shared" si="19"/>
        <v>1060</v>
      </c>
      <c r="F122" s="105">
        <f t="shared" si="19"/>
        <v>0</v>
      </c>
      <c r="G122" s="105">
        <f t="shared" si="19"/>
        <v>152</v>
      </c>
      <c r="H122" s="95">
        <f t="shared" ref="H122:M122" si="20">SUM(H110:H121)</f>
        <v>0</v>
      </c>
      <c r="I122" s="87">
        <f t="shared" si="20"/>
        <v>0</v>
      </c>
      <c r="J122" s="95">
        <f t="shared" si="20"/>
        <v>0</v>
      </c>
      <c r="K122" s="87">
        <f t="shared" si="20"/>
        <v>0</v>
      </c>
      <c r="L122" s="95">
        <f t="shared" si="20"/>
        <v>0</v>
      </c>
      <c r="M122" s="87">
        <f t="shared" si="20"/>
        <v>2683</v>
      </c>
    </row>
    <row r="123" spans="1:13" ht="15.75" collapsed="1" thickBot="1"/>
    <row r="124" spans="1:13" ht="15.75" thickBot="1">
      <c r="A124" s="128" t="s">
        <v>69</v>
      </c>
      <c r="B124" s="127" t="s">
        <v>197</v>
      </c>
      <c r="C124" s="291" t="s">
        <v>198</v>
      </c>
      <c r="D124" s="292"/>
      <c r="E124" s="292"/>
      <c r="F124" s="292"/>
      <c r="G124" s="292"/>
      <c r="H124" s="292"/>
      <c r="I124" s="293"/>
      <c r="K124" s="12"/>
    </row>
    <row r="125" spans="1:13" ht="15.75" thickBot="1">
      <c r="A125" s="280" t="s">
        <v>35</v>
      </c>
      <c r="B125" s="130">
        <f>SUM(B126:B135)</f>
        <v>635.5</v>
      </c>
      <c r="C125" s="277"/>
      <c r="D125" s="294"/>
      <c r="E125" s="294"/>
      <c r="F125" s="294"/>
      <c r="G125" s="294"/>
      <c r="H125" s="294"/>
      <c r="I125" s="295"/>
      <c r="K125" s="12"/>
    </row>
    <row r="126" spans="1:13" ht="15.75" thickBot="1">
      <c r="A126" s="281"/>
      <c r="B126" s="126">
        <v>16</v>
      </c>
      <c r="C126" s="270" t="s">
        <v>59</v>
      </c>
      <c r="D126" s="271"/>
      <c r="E126" s="271"/>
      <c r="F126" s="271"/>
      <c r="G126" s="271"/>
      <c r="H126" s="271"/>
      <c r="I126" s="272"/>
      <c r="K126" s="12"/>
    </row>
    <row r="127" spans="1:13" ht="15.75" thickBot="1">
      <c r="A127" s="281"/>
      <c r="B127" s="125">
        <v>155</v>
      </c>
      <c r="C127" s="270" t="s">
        <v>60</v>
      </c>
      <c r="D127" s="271"/>
      <c r="E127" s="271"/>
      <c r="F127" s="271"/>
      <c r="G127" s="271"/>
      <c r="H127" s="271"/>
      <c r="I127" s="272"/>
      <c r="K127" s="12"/>
    </row>
    <row r="128" spans="1:13" ht="15.75" thickBot="1">
      <c r="A128" s="281"/>
      <c r="B128" s="125">
        <v>39.5</v>
      </c>
      <c r="C128" s="270" t="s">
        <v>61</v>
      </c>
      <c r="D128" s="271"/>
      <c r="E128" s="271"/>
      <c r="F128" s="271"/>
      <c r="G128" s="271"/>
      <c r="H128" s="271"/>
      <c r="I128" s="272"/>
      <c r="K128" s="12"/>
    </row>
    <row r="129" spans="1:11" ht="15.75" thickBot="1">
      <c r="A129" s="281"/>
      <c r="B129" s="125">
        <v>46</v>
      </c>
      <c r="C129" s="270" t="s">
        <v>62</v>
      </c>
      <c r="D129" s="271"/>
      <c r="E129" s="271"/>
      <c r="F129" s="271"/>
      <c r="G129" s="271"/>
      <c r="H129" s="271"/>
      <c r="I129" s="272"/>
      <c r="K129" s="12"/>
    </row>
    <row r="130" spans="1:11" ht="15.75" thickBot="1">
      <c r="A130" s="281"/>
      <c r="B130" s="125">
        <v>120</v>
      </c>
      <c r="C130" s="270" t="s">
        <v>63</v>
      </c>
      <c r="D130" s="271"/>
      <c r="E130" s="271"/>
      <c r="F130" s="271"/>
      <c r="G130" s="271"/>
      <c r="H130" s="271"/>
      <c r="I130" s="272"/>
      <c r="K130" s="12"/>
    </row>
    <row r="131" spans="1:11" ht="15.75" customHeight="1" thickBot="1">
      <c r="A131" s="281"/>
      <c r="B131" s="125">
        <v>135</v>
      </c>
      <c r="C131" s="270" t="s">
        <v>64</v>
      </c>
      <c r="D131" s="271"/>
      <c r="E131" s="271"/>
      <c r="F131" s="271"/>
      <c r="G131" s="271"/>
      <c r="H131" s="271"/>
      <c r="I131" s="272"/>
      <c r="K131" s="12"/>
    </row>
    <row r="132" spans="1:11" ht="15.75" thickBot="1">
      <c r="A132" s="281"/>
      <c r="B132" s="125">
        <v>45</v>
      </c>
      <c r="C132" s="270" t="s">
        <v>65</v>
      </c>
      <c r="D132" s="271"/>
      <c r="E132" s="271"/>
      <c r="F132" s="271"/>
      <c r="G132" s="271"/>
      <c r="H132" s="271"/>
      <c r="I132" s="272"/>
      <c r="K132" s="12"/>
    </row>
    <row r="133" spans="1:11" ht="15.75" thickBot="1">
      <c r="A133" s="281"/>
      <c r="B133" s="126">
        <v>12</v>
      </c>
      <c r="C133" s="270" t="s">
        <v>66</v>
      </c>
      <c r="D133" s="271"/>
      <c r="E133" s="271"/>
      <c r="F133" s="271"/>
      <c r="G133" s="271"/>
      <c r="H133" s="271"/>
      <c r="I133" s="272"/>
      <c r="K133" s="12"/>
    </row>
    <row r="134" spans="1:11" ht="15.75" customHeight="1" thickBot="1">
      <c r="A134" s="281"/>
      <c r="B134" s="126">
        <v>49.5</v>
      </c>
      <c r="C134" s="270" t="s">
        <v>67</v>
      </c>
      <c r="D134" s="271"/>
      <c r="E134" s="271"/>
      <c r="F134" s="271"/>
      <c r="G134" s="271"/>
      <c r="H134" s="271"/>
      <c r="I134" s="272"/>
      <c r="K134" s="12"/>
    </row>
    <row r="135" spans="1:11" ht="15.75" thickBot="1">
      <c r="A135" s="305"/>
      <c r="B135" s="126">
        <v>17.5</v>
      </c>
      <c r="C135" s="270" t="s">
        <v>68</v>
      </c>
      <c r="D135" s="271"/>
      <c r="E135" s="271"/>
      <c r="F135" s="271"/>
      <c r="G135" s="271"/>
      <c r="H135" s="271"/>
      <c r="I135" s="272"/>
      <c r="K135" s="12"/>
    </row>
    <row r="136" spans="1:11" ht="15.75" thickBot="1">
      <c r="A136" s="268" t="s">
        <v>39</v>
      </c>
      <c r="B136" s="129">
        <f>SUM(B137:B156)</f>
        <v>2047.5</v>
      </c>
      <c r="C136" s="296"/>
      <c r="D136" s="297"/>
      <c r="E136" s="297"/>
      <c r="F136" s="297"/>
      <c r="G136" s="297"/>
      <c r="H136" s="297"/>
      <c r="I136" s="298"/>
      <c r="K136" s="12"/>
    </row>
    <row r="137" spans="1:11" ht="15.75" thickBot="1">
      <c r="A137" s="269"/>
      <c r="B137" s="126">
        <v>140</v>
      </c>
      <c r="C137" s="296" t="s">
        <v>70</v>
      </c>
      <c r="D137" s="297"/>
      <c r="E137" s="297"/>
      <c r="F137" s="297"/>
      <c r="G137" s="297"/>
      <c r="H137" s="297"/>
      <c r="I137" s="298"/>
      <c r="K137" s="12"/>
    </row>
    <row r="138" spans="1:11" ht="15.75" thickBot="1">
      <c r="A138" s="269"/>
      <c r="B138" s="126">
        <v>200</v>
      </c>
      <c r="C138" s="296" t="s">
        <v>71</v>
      </c>
      <c r="D138" s="297"/>
      <c r="E138" s="297"/>
      <c r="F138" s="297"/>
      <c r="G138" s="297"/>
      <c r="H138" s="297"/>
      <c r="I138" s="298"/>
      <c r="K138" s="12"/>
    </row>
    <row r="139" spans="1:11" ht="15.75" thickBot="1">
      <c r="A139" s="269"/>
      <c r="B139" s="126">
        <v>25</v>
      </c>
      <c r="C139" s="296" t="s">
        <v>72</v>
      </c>
      <c r="D139" s="297"/>
      <c r="E139" s="297"/>
      <c r="F139" s="297"/>
      <c r="G139" s="297"/>
      <c r="H139" s="297"/>
      <c r="I139" s="298"/>
      <c r="K139" s="12"/>
    </row>
    <row r="140" spans="1:11" ht="15.75" thickBot="1">
      <c r="A140" s="269"/>
      <c r="B140" s="126">
        <v>210</v>
      </c>
      <c r="C140" s="296" t="s">
        <v>73</v>
      </c>
      <c r="D140" s="297"/>
      <c r="E140" s="297"/>
      <c r="F140" s="297"/>
      <c r="G140" s="297"/>
      <c r="H140" s="297"/>
      <c r="I140" s="298"/>
      <c r="K140" s="12"/>
    </row>
    <row r="141" spans="1:11" ht="15.75" thickBot="1">
      <c r="A141" s="269"/>
      <c r="B141" s="126">
        <v>172</v>
      </c>
      <c r="C141" s="296" t="s">
        <v>74</v>
      </c>
      <c r="D141" s="297"/>
      <c r="E141" s="297"/>
      <c r="F141" s="297"/>
      <c r="G141" s="297"/>
      <c r="H141" s="297"/>
      <c r="I141" s="298"/>
      <c r="K141" s="12"/>
    </row>
    <row r="142" spans="1:11" ht="15.75" thickBot="1">
      <c r="A142" s="269"/>
      <c r="B142" s="126">
        <v>180</v>
      </c>
      <c r="C142" s="296" t="s">
        <v>75</v>
      </c>
      <c r="D142" s="297"/>
      <c r="E142" s="297"/>
      <c r="F142" s="297"/>
      <c r="G142" s="297"/>
      <c r="H142" s="297"/>
      <c r="I142" s="298"/>
      <c r="K142" s="12"/>
    </row>
    <row r="143" spans="1:11" ht="15.75" thickBot="1">
      <c r="A143" s="269"/>
      <c r="B143" s="124">
        <v>128</v>
      </c>
      <c r="C143" s="296" t="s">
        <v>79</v>
      </c>
      <c r="D143" s="297"/>
      <c r="E143" s="297"/>
      <c r="F143" s="297"/>
      <c r="G143" s="297"/>
      <c r="H143" s="297"/>
      <c r="I143" s="298"/>
      <c r="K143" s="12"/>
    </row>
    <row r="144" spans="1:11" ht="15.75" customHeight="1" thickBot="1">
      <c r="A144" s="269"/>
      <c r="B144" s="124">
        <v>120</v>
      </c>
      <c r="C144" s="296" t="s">
        <v>80</v>
      </c>
      <c r="D144" s="297"/>
      <c r="E144" s="297"/>
      <c r="F144" s="297"/>
      <c r="G144" s="297"/>
      <c r="H144" s="297"/>
      <c r="I144" s="298"/>
      <c r="K144" s="12"/>
    </row>
    <row r="145" spans="1:11" ht="15.75" customHeight="1" thickBot="1">
      <c r="A145" s="269"/>
      <c r="B145" s="126">
        <v>110</v>
      </c>
      <c r="C145" s="296" t="s">
        <v>76</v>
      </c>
      <c r="D145" s="297"/>
      <c r="E145" s="297"/>
      <c r="F145" s="297"/>
      <c r="G145" s="297"/>
      <c r="H145" s="297"/>
      <c r="I145" s="298"/>
      <c r="K145" s="12"/>
    </row>
    <row r="146" spans="1:11" ht="15.75" customHeight="1" thickBot="1">
      <c r="A146" s="269"/>
      <c r="B146" s="126">
        <v>140</v>
      </c>
      <c r="C146" s="296" t="s">
        <v>77</v>
      </c>
      <c r="D146" s="297"/>
      <c r="E146" s="297"/>
      <c r="F146" s="297"/>
      <c r="G146" s="297"/>
      <c r="H146" s="297"/>
      <c r="I146" s="298"/>
      <c r="K146" s="12"/>
    </row>
    <row r="147" spans="1:11" ht="15.75" thickBot="1">
      <c r="A147" s="269"/>
      <c r="B147" s="126">
        <v>21.5</v>
      </c>
      <c r="C147" s="296" t="s">
        <v>78</v>
      </c>
      <c r="D147" s="297"/>
      <c r="E147" s="297"/>
      <c r="F147" s="297"/>
      <c r="G147" s="297"/>
      <c r="H147" s="297"/>
      <c r="I147" s="298"/>
      <c r="K147" s="12"/>
    </row>
    <row r="148" spans="1:11" ht="15.75" customHeight="1" thickBot="1">
      <c r="A148" s="269"/>
      <c r="B148" s="126">
        <v>70</v>
      </c>
      <c r="C148" s="296" t="s">
        <v>81</v>
      </c>
      <c r="D148" s="297"/>
      <c r="E148" s="297"/>
      <c r="F148" s="297"/>
      <c r="G148" s="297"/>
      <c r="H148" s="297"/>
      <c r="I148" s="298"/>
      <c r="K148" s="12"/>
    </row>
    <row r="149" spans="1:11" ht="15.75" thickBot="1">
      <c r="A149" s="269"/>
      <c r="B149" s="126">
        <v>112.5</v>
      </c>
      <c r="C149" s="296" t="s">
        <v>82</v>
      </c>
      <c r="D149" s="297"/>
      <c r="E149" s="297"/>
      <c r="F149" s="297"/>
      <c r="G149" s="297"/>
      <c r="H149" s="297"/>
      <c r="I149" s="298"/>
      <c r="K149" s="12"/>
    </row>
    <row r="150" spans="1:11" ht="15.75" thickBot="1">
      <c r="A150" s="269"/>
      <c r="B150" s="126">
        <v>201</v>
      </c>
      <c r="C150" s="296" t="s">
        <v>83</v>
      </c>
      <c r="D150" s="297"/>
      <c r="E150" s="297"/>
      <c r="F150" s="297"/>
      <c r="G150" s="297"/>
      <c r="H150" s="297"/>
      <c r="I150" s="298"/>
      <c r="K150" s="12"/>
    </row>
    <row r="151" spans="1:11" ht="15.75" thickBot="1">
      <c r="A151" s="269"/>
      <c r="B151" s="126">
        <v>69</v>
      </c>
      <c r="C151" s="296" t="s">
        <v>84</v>
      </c>
      <c r="D151" s="297"/>
      <c r="E151" s="297"/>
      <c r="F151" s="297"/>
      <c r="G151" s="297"/>
      <c r="H151" s="297"/>
      <c r="I151" s="298"/>
      <c r="K151" s="12"/>
    </row>
    <row r="152" spans="1:11" ht="15.75" customHeight="1" thickBot="1">
      <c r="A152" s="269"/>
      <c r="B152" s="126">
        <v>67</v>
      </c>
      <c r="C152" s="296" t="s">
        <v>85</v>
      </c>
      <c r="D152" s="297"/>
      <c r="E152" s="297"/>
      <c r="F152" s="297"/>
      <c r="G152" s="297"/>
      <c r="H152" s="297"/>
      <c r="I152" s="298"/>
      <c r="K152" s="12"/>
    </row>
    <row r="153" spans="1:11" ht="15.75" thickBot="1">
      <c r="A153" s="269"/>
      <c r="B153" s="126">
        <v>12</v>
      </c>
      <c r="C153" s="296" t="s">
        <v>86</v>
      </c>
      <c r="D153" s="297"/>
      <c r="E153" s="297"/>
      <c r="F153" s="297"/>
      <c r="G153" s="297"/>
      <c r="H153" s="297"/>
      <c r="I153" s="298"/>
      <c r="K153" s="12"/>
    </row>
    <row r="154" spans="1:11" ht="15.75" customHeight="1" thickBot="1">
      <c r="A154" s="269"/>
      <c r="B154" s="126">
        <v>24</v>
      </c>
      <c r="C154" s="296" t="s">
        <v>87</v>
      </c>
      <c r="D154" s="297"/>
      <c r="E154" s="297"/>
      <c r="F154" s="297"/>
      <c r="G154" s="297"/>
      <c r="H154" s="297"/>
      <c r="I154" s="298"/>
      <c r="K154" s="12"/>
    </row>
    <row r="155" spans="1:11" ht="15.75" customHeight="1" thickBot="1">
      <c r="A155" s="269"/>
      <c r="B155" s="126">
        <v>17.5</v>
      </c>
      <c r="C155" s="296" t="s">
        <v>88</v>
      </c>
      <c r="D155" s="297"/>
      <c r="E155" s="297"/>
      <c r="F155" s="297"/>
      <c r="G155" s="297"/>
      <c r="H155" s="297"/>
      <c r="I155" s="298"/>
      <c r="K155" s="12"/>
    </row>
    <row r="156" spans="1:11" ht="15.75" customHeight="1" thickBot="1">
      <c r="A156" s="269"/>
      <c r="B156" s="126">
        <v>28</v>
      </c>
      <c r="C156" s="296" t="s">
        <v>89</v>
      </c>
      <c r="D156" s="297"/>
      <c r="E156" s="297"/>
      <c r="F156" s="297"/>
      <c r="G156" s="297"/>
      <c r="H156" s="297"/>
      <c r="I156" s="298"/>
      <c r="K156" s="12"/>
    </row>
    <row r="157" spans="1:11" ht="15.75" thickBot="1">
      <c r="A157" s="260" t="s">
        <v>40</v>
      </c>
      <c r="B157" s="133">
        <f>SUM(B158:B162)</f>
        <v>1145</v>
      </c>
      <c r="C157" s="273"/>
      <c r="D157" s="274"/>
      <c r="E157" s="274"/>
      <c r="F157" s="274"/>
      <c r="G157" s="274"/>
      <c r="H157" s="274"/>
      <c r="I157" s="275"/>
      <c r="K157" s="12"/>
    </row>
    <row r="158" spans="1:11" ht="15.75" thickBot="1">
      <c r="A158" s="261"/>
      <c r="B158" s="115">
        <v>384</v>
      </c>
      <c r="C158" s="267" t="s">
        <v>90</v>
      </c>
      <c r="D158" s="258"/>
      <c r="E158" s="258"/>
      <c r="F158" s="258"/>
      <c r="G158" s="258"/>
      <c r="H158" s="258"/>
      <c r="I158" s="259"/>
      <c r="K158" s="12"/>
    </row>
    <row r="159" spans="1:11" ht="15.75" thickBot="1">
      <c r="A159" s="261"/>
      <c r="B159" s="134">
        <v>162</v>
      </c>
      <c r="C159" s="267" t="s">
        <v>91</v>
      </c>
      <c r="D159" s="258"/>
      <c r="E159" s="258"/>
      <c r="F159" s="258"/>
      <c r="G159" s="258"/>
      <c r="H159" s="258"/>
      <c r="I159" s="259"/>
      <c r="K159" s="12"/>
    </row>
    <row r="160" spans="1:11" ht="15.75" thickBot="1">
      <c r="A160" s="261"/>
      <c r="B160" s="134">
        <v>104</v>
      </c>
      <c r="C160" s="267" t="s">
        <v>92</v>
      </c>
      <c r="D160" s="258"/>
      <c r="E160" s="258"/>
      <c r="F160" s="258"/>
      <c r="G160" s="258"/>
      <c r="H160" s="258"/>
      <c r="I160" s="259"/>
      <c r="K160" s="12"/>
    </row>
    <row r="161" spans="1:11" ht="15.75" thickBot="1">
      <c r="A161" s="261"/>
      <c r="B161" s="134">
        <v>475</v>
      </c>
      <c r="C161" s="267" t="s">
        <v>93</v>
      </c>
      <c r="D161" s="258"/>
      <c r="E161" s="258"/>
      <c r="F161" s="258"/>
      <c r="G161" s="258"/>
      <c r="H161" s="258"/>
      <c r="I161" s="259"/>
      <c r="K161" s="12"/>
    </row>
    <row r="162" spans="1:11" ht="15.75" thickBot="1">
      <c r="A162" s="306"/>
      <c r="B162" s="134">
        <v>20</v>
      </c>
      <c r="C162" s="267" t="s">
        <v>94</v>
      </c>
      <c r="D162" s="258"/>
      <c r="E162" s="258"/>
      <c r="F162" s="258"/>
      <c r="G162" s="258"/>
      <c r="H162" s="258"/>
      <c r="I162" s="259"/>
      <c r="K162" s="12"/>
    </row>
    <row r="163" spans="1:11" ht="15.75" thickBot="1">
      <c r="A163" s="260" t="s">
        <v>41</v>
      </c>
      <c r="B163" s="135">
        <f>SUM(B164:B177)</f>
        <v>1862.57</v>
      </c>
      <c r="C163" s="267"/>
      <c r="D163" s="258"/>
      <c r="E163" s="258"/>
      <c r="F163" s="258"/>
      <c r="G163" s="258"/>
      <c r="H163" s="258"/>
      <c r="I163" s="259"/>
      <c r="K163" s="12"/>
    </row>
    <row r="164" spans="1:11" ht="15.75" thickBot="1">
      <c r="A164" s="261"/>
      <c r="B164" s="132">
        <v>88</v>
      </c>
      <c r="C164" s="267" t="s">
        <v>95</v>
      </c>
      <c r="D164" s="258"/>
      <c r="E164" s="258"/>
      <c r="F164" s="258"/>
      <c r="G164" s="258"/>
      <c r="H164" s="258"/>
      <c r="I164" s="259"/>
      <c r="K164" s="12"/>
    </row>
    <row r="165" spans="1:11" ht="15.75" thickBot="1">
      <c r="A165" s="261"/>
      <c r="B165" s="132">
        <v>60</v>
      </c>
      <c r="C165" s="267" t="s">
        <v>96</v>
      </c>
      <c r="D165" s="258"/>
      <c r="E165" s="258"/>
      <c r="F165" s="258"/>
      <c r="G165" s="258"/>
      <c r="H165" s="258"/>
      <c r="I165" s="259"/>
      <c r="K165" s="12"/>
    </row>
    <row r="166" spans="1:11" ht="15.75" thickBot="1">
      <c r="A166" s="261"/>
      <c r="B166" s="132">
        <v>85</v>
      </c>
      <c r="C166" s="267" t="s">
        <v>97</v>
      </c>
      <c r="D166" s="258"/>
      <c r="E166" s="258"/>
      <c r="F166" s="258"/>
      <c r="G166" s="258"/>
      <c r="H166" s="258"/>
      <c r="I166" s="259"/>
      <c r="K166" s="12"/>
    </row>
    <row r="167" spans="1:11" ht="15.75" thickBot="1">
      <c r="A167" s="261"/>
      <c r="B167" s="132">
        <f>135+20+70</f>
        <v>225</v>
      </c>
      <c r="C167" s="267" t="s">
        <v>98</v>
      </c>
      <c r="D167" s="258"/>
      <c r="E167" s="258"/>
      <c r="F167" s="258"/>
      <c r="G167" s="258"/>
      <c r="H167" s="258"/>
      <c r="I167" s="259"/>
      <c r="K167" s="12"/>
    </row>
    <row r="168" spans="1:11" ht="15.75" thickBot="1">
      <c r="A168" s="261"/>
      <c r="B168" s="132">
        <v>120</v>
      </c>
      <c r="C168" s="267" t="s">
        <v>99</v>
      </c>
      <c r="D168" s="258"/>
      <c r="E168" s="258"/>
      <c r="F168" s="258"/>
      <c r="G168" s="258"/>
      <c r="H168" s="258"/>
      <c r="I168" s="259"/>
      <c r="K168" s="12"/>
    </row>
    <row r="169" spans="1:11" ht="15.75" thickBot="1">
      <c r="A169" s="261"/>
      <c r="B169" s="132">
        <f>30+33+48</f>
        <v>111</v>
      </c>
      <c r="C169" s="267" t="s">
        <v>100</v>
      </c>
      <c r="D169" s="258"/>
      <c r="E169" s="258"/>
      <c r="F169" s="258"/>
      <c r="G169" s="258"/>
      <c r="H169" s="258"/>
      <c r="I169" s="259"/>
      <c r="K169" s="12"/>
    </row>
    <row r="170" spans="1:11" ht="15.75" thickBot="1">
      <c r="A170" s="261"/>
      <c r="B170" s="132">
        <v>75</v>
      </c>
      <c r="C170" s="267" t="s">
        <v>101</v>
      </c>
      <c r="D170" s="258"/>
      <c r="E170" s="258"/>
      <c r="F170" s="258"/>
      <c r="G170" s="258"/>
      <c r="H170" s="258"/>
      <c r="I170" s="259"/>
      <c r="K170" s="12"/>
    </row>
    <row r="171" spans="1:11" ht="15.75" thickBot="1">
      <c r="A171" s="261"/>
      <c r="B171" s="132">
        <v>40</v>
      </c>
      <c r="C171" s="267" t="s">
        <v>102</v>
      </c>
      <c r="D171" s="258"/>
      <c r="E171" s="258"/>
      <c r="F171" s="258"/>
      <c r="G171" s="258"/>
      <c r="H171" s="258"/>
      <c r="I171" s="259"/>
      <c r="K171" s="12"/>
    </row>
    <row r="172" spans="1:11" ht="15.75" thickBot="1">
      <c r="A172" s="261"/>
      <c r="B172" s="132">
        <v>156</v>
      </c>
      <c r="C172" s="267" t="s">
        <v>104</v>
      </c>
      <c r="D172" s="258"/>
      <c r="E172" s="258"/>
      <c r="F172" s="258"/>
      <c r="G172" s="258"/>
      <c r="H172" s="258"/>
      <c r="I172" s="259"/>
      <c r="K172" s="12"/>
    </row>
    <row r="173" spans="1:11" ht="15.75" thickBot="1">
      <c r="A173" s="261"/>
      <c r="B173" s="132">
        <v>30</v>
      </c>
      <c r="C173" s="267" t="s">
        <v>103</v>
      </c>
      <c r="D173" s="258"/>
      <c r="E173" s="258"/>
      <c r="F173" s="258"/>
      <c r="G173" s="258"/>
      <c r="H173" s="258"/>
      <c r="I173" s="259"/>
      <c r="K173" s="12"/>
    </row>
    <row r="174" spans="1:11" ht="15.75" thickBot="1">
      <c r="A174" s="261"/>
      <c r="B174" s="132">
        <v>20</v>
      </c>
      <c r="C174" s="267" t="s">
        <v>105</v>
      </c>
      <c r="D174" s="258"/>
      <c r="E174" s="258"/>
      <c r="F174" s="258"/>
      <c r="G174" s="258"/>
      <c r="H174" s="258"/>
      <c r="I174" s="259"/>
    </row>
    <row r="175" spans="1:11" ht="15.75" thickBot="1">
      <c r="A175" s="261"/>
      <c r="B175" s="132">
        <v>380</v>
      </c>
      <c r="C175" s="267" t="s">
        <v>106</v>
      </c>
      <c r="D175" s="258"/>
      <c r="E175" s="258"/>
      <c r="F175" s="258"/>
      <c r="G175" s="258"/>
      <c r="H175" s="258"/>
      <c r="I175" s="259"/>
    </row>
    <row r="176" spans="1:11" ht="15.75" thickBot="1">
      <c r="A176" s="261"/>
      <c r="B176" s="132">
        <v>380</v>
      </c>
      <c r="C176" s="267" t="s">
        <v>107</v>
      </c>
      <c r="D176" s="258"/>
      <c r="E176" s="258"/>
      <c r="F176" s="258"/>
      <c r="G176" s="258"/>
      <c r="H176" s="258"/>
      <c r="I176" s="259"/>
    </row>
    <row r="177" spans="1:9" ht="15.75" thickBot="1">
      <c r="A177" s="306"/>
      <c r="B177" s="136">
        <v>92.57</v>
      </c>
      <c r="C177" s="267" t="s">
        <v>108</v>
      </c>
      <c r="D177" s="258"/>
      <c r="E177" s="258"/>
      <c r="F177" s="258"/>
      <c r="G177" s="258"/>
      <c r="H177" s="258"/>
      <c r="I177" s="259"/>
    </row>
    <row r="178" spans="1:9" ht="15.75" thickBot="1">
      <c r="A178" s="260" t="s">
        <v>7</v>
      </c>
      <c r="B178" s="137">
        <f>SUM(B179:B197)</f>
        <v>1624</v>
      </c>
      <c r="C178" s="262"/>
      <c r="D178" s="262"/>
      <c r="E178" s="262"/>
      <c r="F178" s="262"/>
      <c r="G178" s="262"/>
      <c r="H178" s="262"/>
      <c r="I178" s="263"/>
    </row>
    <row r="179" spans="1:9" ht="15.75" thickBot="1">
      <c r="A179" s="261"/>
      <c r="B179" s="131">
        <v>120</v>
      </c>
      <c r="C179" s="262" t="s">
        <v>109</v>
      </c>
      <c r="D179" s="262"/>
      <c r="E179" s="262"/>
      <c r="F179" s="262"/>
      <c r="G179" s="262"/>
      <c r="H179" s="262"/>
      <c r="I179" s="263"/>
    </row>
    <row r="180" spans="1:9" ht="15.75" thickBot="1">
      <c r="A180" s="261"/>
      <c r="B180" s="131">
        <v>144</v>
      </c>
      <c r="C180" s="262" t="s">
        <v>110</v>
      </c>
      <c r="D180" s="262"/>
      <c r="E180" s="262"/>
      <c r="F180" s="262"/>
      <c r="G180" s="262"/>
      <c r="H180" s="262"/>
      <c r="I180" s="263"/>
    </row>
    <row r="181" spans="1:9" ht="15.75" thickBot="1">
      <c r="A181" s="261"/>
      <c r="B181" s="131">
        <v>69</v>
      </c>
      <c r="C181" s="262" t="s">
        <v>111</v>
      </c>
      <c r="D181" s="262"/>
      <c r="E181" s="262"/>
      <c r="F181" s="262"/>
      <c r="G181" s="262"/>
      <c r="H181" s="262"/>
      <c r="I181" s="263"/>
    </row>
    <row r="182" spans="1:9" ht="15.75" thickBot="1">
      <c r="A182" s="261"/>
      <c r="B182" s="131">
        <v>28</v>
      </c>
      <c r="C182" s="262" t="s">
        <v>112</v>
      </c>
      <c r="D182" s="262"/>
      <c r="E182" s="262"/>
      <c r="F182" s="262"/>
      <c r="G182" s="262"/>
      <c r="H182" s="262"/>
      <c r="I182" s="263"/>
    </row>
    <row r="183" spans="1:9" ht="15.75" thickBot="1">
      <c r="A183" s="261"/>
      <c r="B183" s="131">
        <v>45</v>
      </c>
      <c r="C183" s="262" t="s">
        <v>113</v>
      </c>
      <c r="D183" s="262"/>
      <c r="E183" s="262"/>
      <c r="F183" s="262"/>
      <c r="G183" s="262"/>
      <c r="H183" s="262"/>
      <c r="I183" s="263"/>
    </row>
    <row r="184" spans="1:9" ht="15.75" thickBot="1">
      <c r="A184" s="261"/>
      <c r="B184" s="131">
        <v>28</v>
      </c>
      <c r="C184" s="262" t="s">
        <v>114</v>
      </c>
      <c r="D184" s="262"/>
      <c r="E184" s="262"/>
      <c r="F184" s="262"/>
      <c r="G184" s="262"/>
      <c r="H184" s="262"/>
      <c r="I184" s="263"/>
    </row>
    <row r="185" spans="1:9" ht="15.75" thickBot="1">
      <c r="A185" s="261"/>
      <c r="B185" s="131">
        <v>75</v>
      </c>
      <c r="C185" s="262" t="s">
        <v>115</v>
      </c>
      <c r="D185" s="262"/>
      <c r="E185" s="262"/>
      <c r="F185" s="262"/>
      <c r="G185" s="262"/>
      <c r="H185" s="262"/>
      <c r="I185" s="263"/>
    </row>
    <row r="186" spans="1:9" ht="15.75" thickBot="1">
      <c r="A186" s="261"/>
      <c r="B186" s="131">
        <v>120</v>
      </c>
      <c r="C186" s="262" t="s">
        <v>116</v>
      </c>
      <c r="D186" s="262"/>
      <c r="E186" s="262"/>
      <c r="F186" s="262"/>
      <c r="G186" s="262"/>
      <c r="H186" s="262"/>
      <c r="I186" s="263"/>
    </row>
    <row r="187" spans="1:9" ht="15.75" thickBot="1">
      <c r="A187" s="261"/>
      <c r="B187" s="131">
        <v>20</v>
      </c>
      <c r="C187" s="262" t="s">
        <v>117</v>
      </c>
      <c r="D187" s="262"/>
      <c r="E187" s="262"/>
      <c r="F187" s="262"/>
      <c r="G187" s="262"/>
      <c r="H187" s="262"/>
      <c r="I187" s="263"/>
    </row>
    <row r="188" spans="1:9" ht="15.75" thickBot="1">
      <c r="A188" s="261"/>
      <c r="B188" s="131">
        <v>90</v>
      </c>
      <c r="C188" s="262" t="s">
        <v>118</v>
      </c>
      <c r="D188" s="262"/>
      <c r="E188" s="262"/>
      <c r="F188" s="262"/>
      <c r="G188" s="262"/>
      <c r="H188" s="262"/>
      <c r="I188" s="263"/>
    </row>
    <row r="189" spans="1:9" ht="15.75" thickBot="1">
      <c r="A189" s="261"/>
      <c r="B189" s="131">
        <v>120</v>
      </c>
      <c r="C189" s="262" t="s">
        <v>119</v>
      </c>
      <c r="D189" s="262"/>
      <c r="E189" s="262"/>
      <c r="F189" s="262"/>
      <c r="G189" s="262"/>
      <c r="H189" s="262"/>
      <c r="I189" s="263"/>
    </row>
    <row r="190" spans="1:9" ht="15.75" thickBot="1">
      <c r="A190" s="261"/>
      <c r="B190" s="131">
        <v>9</v>
      </c>
      <c r="C190" s="262" t="s">
        <v>120</v>
      </c>
      <c r="D190" s="262"/>
      <c r="E190" s="262"/>
      <c r="F190" s="262"/>
      <c r="G190" s="262"/>
      <c r="H190" s="262"/>
      <c r="I190" s="263"/>
    </row>
    <row r="191" spans="1:9" ht="15.75" thickBot="1">
      <c r="A191" s="261"/>
      <c r="B191" s="131">
        <v>33</v>
      </c>
      <c r="C191" s="262" t="s">
        <v>121</v>
      </c>
      <c r="D191" s="262"/>
      <c r="E191" s="262"/>
      <c r="F191" s="262"/>
      <c r="G191" s="262"/>
      <c r="H191" s="262"/>
      <c r="I191" s="263"/>
    </row>
    <row r="192" spans="1:9" ht="15.75" thickBot="1">
      <c r="A192" s="261"/>
      <c r="B192" s="131">
        <v>15</v>
      </c>
      <c r="C192" s="262" t="s">
        <v>122</v>
      </c>
      <c r="D192" s="262"/>
      <c r="E192" s="262"/>
      <c r="F192" s="262"/>
      <c r="G192" s="262"/>
      <c r="H192" s="262"/>
      <c r="I192" s="263"/>
    </row>
    <row r="193" spans="1:9" ht="15.75" thickBot="1">
      <c r="A193" s="261"/>
      <c r="B193" s="131">
        <v>145</v>
      </c>
      <c r="C193" s="262" t="s">
        <v>123</v>
      </c>
      <c r="D193" s="262"/>
      <c r="E193" s="262"/>
      <c r="F193" s="262"/>
      <c r="G193" s="262"/>
      <c r="H193" s="262"/>
      <c r="I193" s="263"/>
    </row>
    <row r="194" spans="1:9" ht="15.75" thickBot="1">
      <c r="A194" s="261"/>
      <c r="B194" s="131">
        <v>85</v>
      </c>
      <c r="C194" s="262" t="s">
        <v>124</v>
      </c>
      <c r="D194" s="262"/>
      <c r="E194" s="262"/>
      <c r="F194" s="262"/>
      <c r="G194" s="262"/>
      <c r="H194" s="262"/>
      <c r="I194" s="263"/>
    </row>
    <row r="195" spans="1:9" ht="15.75" thickBot="1">
      <c r="A195" s="261"/>
      <c r="B195" s="131">
        <v>385</v>
      </c>
      <c r="C195" s="262" t="s">
        <v>125</v>
      </c>
      <c r="D195" s="262"/>
      <c r="E195" s="262"/>
      <c r="F195" s="262"/>
      <c r="G195" s="262"/>
      <c r="H195" s="262"/>
      <c r="I195" s="263"/>
    </row>
    <row r="196" spans="1:9" ht="15.75" thickBot="1">
      <c r="A196" s="261"/>
      <c r="B196" s="131">
        <v>72</v>
      </c>
      <c r="C196" s="262" t="s">
        <v>126</v>
      </c>
      <c r="D196" s="262"/>
      <c r="E196" s="262"/>
      <c r="F196" s="262"/>
      <c r="G196" s="262"/>
      <c r="H196" s="262"/>
      <c r="I196" s="263"/>
    </row>
    <row r="197" spans="1:9" ht="15.75" thickBot="1">
      <c r="A197" s="306"/>
      <c r="B197" s="131">
        <v>21</v>
      </c>
      <c r="C197" s="262" t="s">
        <v>127</v>
      </c>
      <c r="D197" s="262"/>
      <c r="E197" s="262"/>
      <c r="F197" s="262"/>
      <c r="G197" s="262"/>
      <c r="H197" s="262"/>
      <c r="I197" s="263"/>
    </row>
    <row r="198" spans="1:9" ht="15.75" thickBot="1">
      <c r="A198" s="260" t="s">
        <v>8</v>
      </c>
      <c r="B198" s="138">
        <f>SUM(B199:B205)</f>
        <v>942</v>
      </c>
      <c r="C198" s="257"/>
      <c r="D198" s="258"/>
      <c r="E198" s="258"/>
      <c r="F198" s="258"/>
      <c r="G198" s="258"/>
      <c r="H198" s="258"/>
      <c r="I198" s="259"/>
    </row>
    <row r="199" spans="1:9" ht="15.75" thickBot="1">
      <c r="A199" s="261"/>
      <c r="B199" s="131">
        <v>270</v>
      </c>
      <c r="C199" s="257" t="s">
        <v>128</v>
      </c>
      <c r="D199" s="258"/>
      <c r="E199" s="258"/>
      <c r="F199" s="258"/>
      <c r="G199" s="258"/>
      <c r="H199" s="258"/>
      <c r="I199" s="259"/>
    </row>
    <row r="200" spans="1:9" ht="15.75" thickBot="1">
      <c r="A200" s="261"/>
      <c r="B200" s="131">
        <v>40</v>
      </c>
      <c r="C200" s="257" t="s">
        <v>129</v>
      </c>
      <c r="D200" s="258"/>
      <c r="E200" s="258"/>
      <c r="F200" s="258"/>
      <c r="G200" s="258"/>
      <c r="H200" s="258"/>
      <c r="I200" s="259"/>
    </row>
    <row r="201" spans="1:9" ht="15.75" thickBot="1">
      <c r="A201" s="261"/>
      <c r="B201" s="131">
        <v>75</v>
      </c>
      <c r="C201" s="257" t="s">
        <v>130</v>
      </c>
      <c r="D201" s="258"/>
      <c r="E201" s="258"/>
      <c r="F201" s="258"/>
      <c r="G201" s="258"/>
      <c r="H201" s="258"/>
      <c r="I201" s="259"/>
    </row>
    <row r="202" spans="1:9" ht="15.75" thickBot="1">
      <c r="A202" s="261"/>
      <c r="B202" s="131">
        <v>75</v>
      </c>
      <c r="C202" s="257" t="s">
        <v>131</v>
      </c>
      <c r="D202" s="258"/>
      <c r="E202" s="258"/>
      <c r="F202" s="258"/>
      <c r="G202" s="258"/>
      <c r="H202" s="258"/>
      <c r="I202" s="259"/>
    </row>
    <row r="203" spans="1:9" ht="15.75" thickBot="1">
      <c r="A203" s="261"/>
      <c r="B203" s="131">
        <v>168</v>
      </c>
      <c r="C203" s="257" t="s">
        <v>132</v>
      </c>
      <c r="D203" s="258"/>
      <c r="E203" s="258"/>
      <c r="F203" s="258"/>
      <c r="G203" s="258"/>
      <c r="H203" s="258"/>
      <c r="I203" s="259"/>
    </row>
    <row r="204" spans="1:9" ht="15.75" thickBot="1">
      <c r="A204" s="261"/>
      <c r="B204" s="131">
        <v>260</v>
      </c>
      <c r="C204" s="257" t="s">
        <v>133</v>
      </c>
      <c r="D204" s="258"/>
      <c r="E204" s="258"/>
      <c r="F204" s="258"/>
      <c r="G204" s="258"/>
      <c r="H204" s="258"/>
      <c r="I204" s="259"/>
    </row>
    <row r="205" spans="1:9" ht="15.75" thickBot="1">
      <c r="A205" s="306"/>
      <c r="B205" s="131">
        <v>54</v>
      </c>
      <c r="C205" s="257" t="s">
        <v>134</v>
      </c>
      <c r="D205" s="258"/>
      <c r="E205" s="258"/>
      <c r="F205" s="258"/>
      <c r="G205" s="258"/>
      <c r="H205" s="258"/>
      <c r="I205" s="259"/>
    </row>
    <row r="206" spans="1:9" ht="15.75" thickBot="1">
      <c r="A206" s="260" t="s">
        <v>9</v>
      </c>
      <c r="B206" s="138">
        <f>SUM(B207:B217)</f>
        <v>19581</v>
      </c>
      <c r="C206" s="257"/>
      <c r="D206" s="258"/>
      <c r="E206" s="258"/>
      <c r="F206" s="258"/>
      <c r="G206" s="258"/>
      <c r="H206" s="258"/>
      <c r="I206" s="259"/>
    </row>
    <row r="207" spans="1:9" ht="15.75" thickBot="1">
      <c r="A207" s="261"/>
      <c r="B207" s="131">
        <f>36+97</f>
        <v>133</v>
      </c>
      <c r="C207" s="257" t="s">
        <v>135</v>
      </c>
      <c r="D207" s="258"/>
      <c r="E207" s="258"/>
      <c r="F207" s="258"/>
      <c r="G207" s="258"/>
      <c r="H207" s="258"/>
      <c r="I207" s="259"/>
    </row>
    <row r="208" spans="1:9" ht="15.75" thickBot="1">
      <c r="A208" s="261"/>
      <c r="B208" s="131">
        <v>77</v>
      </c>
      <c r="C208" s="257" t="s">
        <v>136</v>
      </c>
      <c r="D208" s="258"/>
      <c r="E208" s="258"/>
      <c r="F208" s="258"/>
      <c r="G208" s="258"/>
      <c r="H208" s="258"/>
      <c r="I208" s="259"/>
    </row>
    <row r="209" spans="1:9" ht="15.75" thickBot="1">
      <c r="A209" s="261"/>
      <c r="B209" s="131">
        <v>30</v>
      </c>
      <c r="C209" s="257" t="s">
        <v>137</v>
      </c>
      <c r="D209" s="258"/>
      <c r="E209" s="258"/>
      <c r="F209" s="258"/>
      <c r="G209" s="258"/>
      <c r="H209" s="258"/>
      <c r="I209" s="259"/>
    </row>
    <row r="210" spans="1:9" ht="15.75" thickBot="1">
      <c r="A210" s="261"/>
      <c r="B210" s="131">
        <v>260</v>
      </c>
      <c r="C210" s="257" t="s">
        <v>138</v>
      </c>
      <c r="D210" s="258"/>
      <c r="E210" s="258"/>
      <c r="F210" s="258"/>
      <c r="G210" s="258"/>
      <c r="H210" s="258"/>
      <c r="I210" s="259"/>
    </row>
    <row r="211" spans="1:9" ht="15.75" thickBot="1">
      <c r="A211" s="261"/>
      <c r="B211" s="131">
        <v>1450</v>
      </c>
      <c r="C211" s="257" t="s">
        <v>139</v>
      </c>
      <c r="D211" s="258"/>
      <c r="E211" s="258"/>
      <c r="F211" s="258"/>
      <c r="G211" s="258"/>
      <c r="H211" s="258"/>
      <c r="I211" s="259"/>
    </row>
    <row r="212" spans="1:9" ht="15.75" thickBot="1">
      <c r="A212" s="261"/>
      <c r="B212" s="131">
        <v>408</v>
      </c>
      <c r="C212" s="257" t="s">
        <v>140</v>
      </c>
      <c r="D212" s="258"/>
      <c r="E212" s="258"/>
      <c r="F212" s="258"/>
      <c r="G212" s="258"/>
      <c r="H212" s="258"/>
      <c r="I212" s="259"/>
    </row>
    <row r="213" spans="1:9" ht="15.75" thickBot="1">
      <c r="A213" s="261"/>
      <c r="B213" s="131">
        <v>365</v>
      </c>
      <c r="C213" s="257" t="s">
        <v>141</v>
      </c>
      <c r="D213" s="258"/>
      <c r="E213" s="258"/>
      <c r="F213" s="258"/>
      <c r="G213" s="258"/>
      <c r="H213" s="258"/>
      <c r="I213" s="259"/>
    </row>
    <row r="214" spans="1:9" ht="15.75" thickBot="1">
      <c r="A214" s="261"/>
      <c r="B214" s="131">
        <v>325</v>
      </c>
      <c r="C214" s="257" t="s">
        <v>142</v>
      </c>
      <c r="D214" s="258"/>
      <c r="E214" s="258"/>
      <c r="F214" s="258"/>
      <c r="G214" s="258"/>
      <c r="H214" s="258"/>
      <c r="I214" s="259"/>
    </row>
    <row r="215" spans="1:9" ht="15.75" thickBot="1">
      <c r="A215" s="261"/>
      <c r="B215" s="131">
        <v>4890</v>
      </c>
      <c r="C215" s="257" t="s">
        <v>143</v>
      </c>
      <c r="D215" s="258"/>
      <c r="E215" s="258"/>
      <c r="F215" s="258"/>
      <c r="G215" s="258"/>
      <c r="H215" s="258"/>
      <c r="I215" s="259"/>
    </row>
    <row r="216" spans="1:9" ht="15.75" thickBot="1">
      <c r="A216" s="261"/>
      <c r="B216" s="131">
        <v>1679</v>
      </c>
      <c r="C216" s="257" t="s">
        <v>144</v>
      </c>
      <c r="D216" s="258"/>
      <c r="E216" s="258"/>
      <c r="F216" s="258"/>
      <c r="G216" s="258"/>
      <c r="H216" s="258"/>
      <c r="I216" s="259"/>
    </row>
    <row r="217" spans="1:9" ht="15.75" thickBot="1">
      <c r="A217" s="306"/>
      <c r="B217" s="131">
        <v>9964</v>
      </c>
      <c r="C217" s="257" t="s">
        <v>145</v>
      </c>
      <c r="D217" s="258"/>
      <c r="E217" s="258"/>
      <c r="F217" s="258"/>
      <c r="G217" s="258"/>
      <c r="H217" s="258"/>
      <c r="I217" s="259"/>
    </row>
    <row r="218" spans="1:9" ht="15.75" thickBot="1">
      <c r="A218" s="260" t="s">
        <v>10</v>
      </c>
      <c r="B218" s="137">
        <f>SUM(B219:B228)</f>
        <v>76443</v>
      </c>
      <c r="C218" s="257"/>
      <c r="D218" s="258"/>
      <c r="E218" s="258"/>
      <c r="F218" s="258"/>
      <c r="G218" s="258"/>
      <c r="H218" s="258"/>
      <c r="I218" s="259"/>
    </row>
    <row r="219" spans="1:9" ht="15.75" thickBot="1">
      <c r="A219" s="261"/>
      <c r="B219" s="131">
        <v>103</v>
      </c>
      <c r="C219" s="257" t="s">
        <v>146</v>
      </c>
      <c r="D219" s="258"/>
      <c r="E219" s="258"/>
      <c r="F219" s="258"/>
      <c r="G219" s="258"/>
      <c r="H219" s="258"/>
      <c r="I219" s="259"/>
    </row>
    <row r="220" spans="1:9" ht="15.75" thickBot="1">
      <c r="A220" s="261"/>
      <c r="B220" s="131">
        <v>37200</v>
      </c>
      <c r="C220" s="257" t="s">
        <v>147</v>
      </c>
      <c r="D220" s="258"/>
      <c r="E220" s="258"/>
      <c r="F220" s="258"/>
      <c r="G220" s="258"/>
      <c r="H220" s="258"/>
      <c r="I220" s="259"/>
    </row>
    <row r="221" spans="1:9" ht="15.75" thickBot="1">
      <c r="A221" s="261"/>
      <c r="B221" s="131">
        <v>15000</v>
      </c>
      <c r="C221" s="257" t="s">
        <v>148</v>
      </c>
      <c r="D221" s="258"/>
      <c r="E221" s="258"/>
      <c r="F221" s="258"/>
      <c r="G221" s="258"/>
      <c r="H221" s="258"/>
      <c r="I221" s="259"/>
    </row>
    <row r="222" spans="1:9" ht="15.75" thickBot="1">
      <c r="A222" s="261"/>
      <c r="B222" s="131">
        <v>16000</v>
      </c>
      <c r="C222" s="257" t="s">
        <v>149</v>
      </c>
      <c r="D222" s="258"/>
      <c r="E222" s="258"/>
      <c r="F222" s="258"/>
      <c r="G222" s="258"/>
      <c r="H222" s="258"/>
      <c r="I222" s="259"/>
    </row>
    <row r="223" spans="1:9" ht="15.75" thickBot="1">
      <c r="A223" s="261"/>
      <c r="B223" s="131">
        <v>4000</v>
      </c>
      <c r="C223" s="257" t="s">
        <v>150</v>
      </c>
      <c r="D223" s="258"/>
      <c r="E223" s="258"/>
      <c r="F223" s="258"/>
      <c r="G223" s="258"/>
      <c r="H223" s="258"/>
      <c r="I223" s="259"/>
    </row>
    <row r="224" spans="1:9" ht="15.75" thickBot="1">
      <c r="A224" s="261"/>
      <c r="B224" s="131">
        <v>500</v>
      </c>
      <c r="C224" s="257" t="s">
        <v>151</v>
      </c>
      <c r="D224" s="258"/>
      <c r="E224" s="258"/>
      <c r="F224" s="258"/>
      <c r="G224" s="258"/>
      <c r="H224" s="258"/>
      <c r="I224" s="259"/>
    </row>
    <row r="225" spans="1:9" ht="15.75" thickBot="1">
      <c r="A225" s="261"/>
      <c r="B225" s="131">
        <v>800</v>
      </c>
      <c r="C225" s="257" t="s">
        <v>152</v>
      </c>
      <c r="D225" s="258"/>
      <c r="E225" s="258"/>
      <c r="F225" s="258"/>
      <c r="G225" s="258"/>
      <c r="H225" s="258"/>
      <c r="I225" s="259"/>
    </row>
    <row r="226" spans="1:9" ht="15.75" thickBot="1">
      <c r="A226" s="261"/>
      <c r="B226" s="131">
        <v>300</v>
      </c>
      <c r="C226" s="257" t="s">
        <v>153</v>
      </c>
      <c r="D226" s="258"/>
      <c r="E226" s="258"/>
      <c r="F226" s="258"/>
      <c r="G226" s="258"/>
      <c r="H226" s="258"/>
      <c r="I226" s="259"/>
    </row>
    <row r="227" spans="1:9" ht="15.75" thickBot="1">
      <c r="A227" s="261"/>
      <c r="B227" s="131">
        <v>2395</v>
      </c>
      <c r="C227" s="262" t="s">
        <v>154</v>
      </c>
      <c r="D227" s="262"/>
      <c r="E227" s="262"/>
      <c r="F227" s="262"/>
      <c r="G227" s="262"/>
      <c r="H227" s="262"/>
      <c r="I227" s="263"/>
    </row>
    <row r="228" spans="1:9" ht="15.75" thickBot="1">
      <c r="A228" s="306"/>
      <c r="B228" s="131">
        <v>145</v>
      </c>
      <c r="C228" s="262" t="s">
        <v>155</v>
      </c>
      <c r="D228" s="262"/>
      <c r="E228" s="262"/>
      <c r="F228" s="262"/>
      <c r="G228" s="262"/>
      <c r="H228" s="262"/>
      <c r="I228" s="263"/>
    </row>
    <row r="229" spans="1:9" ht="15.75" thickBot="1">
      <c r="A229" s="260" t="s">
        <v>11</v>
      </c>
      <c r="B229" s="137">
        <f>SUM(B230:B241)</f>
        <v>67249.8</v>
      </c>
      <c r="C229" s="257"/>
      <c r="D229" s="258"/>
      <c r="E229" s="258"/>
      <c r="F229" s="258"/>
      <c r="G229" s="258"/>
      <c r="H229" s="258"/>
      <c r="I229" s="259"/>
    </row>
    <row r="230" spans="1:9" ht="15.75" thickBot="1">
      <c r="A230" s="261"/>
      <c r="B230" s="131">
        <v>478.8</v>
      </c>
      <c r="C230" s="257" t="s">
        <v>156</v>
      </c>
      <c r="D230" s="258"/>
      <c r="E230" s="258"/>
      <c r="F230" s="258"/>
      <c r="G230" s="258"/>
      <c r="H230" s="258"/>
      <c r="I230" s="259"/>
    </row>
    <row r="231" spans="1:9" ht="15.75" thickBot="1">
      <c r="A231" s="261"/>
      <c r="B231" s="131">
        <v>188</v>
      </c>
      <c r="C231" s="257" t="s">
        <v>157</v>
      </c>
      <c r="D231" s="258"/>
      <c r="E231" s="258"/>
      <c r="F231" s="258"/>
      <c r="G231" s="258"/>
      <c r="H231" s="258"/>
      <c r="I231" s="259"/>
    </row>
    <row r="232" spans="1:9" ht="15.75" thickBot="1">
      <c r="A232" s="261"/>
      <c r="B232" s="131">
        <v>560</v>
      </c>
      <c r="C232" s="257" t="s">
        <v>158</v>
      </c>
      <c r="D232" s="258"/>
      <c r="E232" s="258"/>
      <c r="F232" s="258"/>
      <c r="G232" s="258"/>
      <c r="H232" s="258"/>
      <c r="I232" s="259"/>
    </row>
    <row r="233" spans="1:9" ht="15.75" thickBot="1">
      <c r="A233" s="261"/>
      <c r="B233" s="131">
        <v>34050</v>
      </c>
      <c r="C233" s="257" t="s">
        <v>159</v>
      </c>
      <c r="D233" s="258"/>
      <c r="E233" s="258"/>
      <c r="F233" s="258"/>
      <c r="G233" s="258"/>
      <c r="H233" s="258"/>
      <c r="I233" s="259"/>
    </row>
    <row r="234" spans="1:9" ht="15.75" thickBot="1">
      <c r="A234" s="261"/>
      <c r="B234" s="131">
        <v>1083</v>
      </c>
      <c r="C234" s="257" t="s">
        <v>160</v>
      </c>
      <c r="D234" s="258"/>
      <c r="E234" s="258"/>
      <c r="F234" s="258"/>
      <c r="G234" s="258"/>
      <c r="H234" s="258"/>
      <c r="I234" s="259"/>
    </row>
    <row r="235" spans="1:9" ht="15.75" thickBot="1">
      <c r="A235" s="261"/>
      <c r="B235" s="131">
        <v>3840</v>
      </c>
      <c r="C235" s="257" t="s">
        <v>161</v>
      </c>
      <c r="D235" s="258"/>
      <c r="E235" s="258"/>
      <c r="F235" s="258"/>
      <c r="G235" s="258"/>
      <c r="H235" s="258"/>
      <c r="I235" s="259"/>
    </row>
    <row r="236" spans="1:9" ht="15.75" thickBot="1">
      <c r="A236" s="261"/>
      <c r="B236" s="131">
        <v>5400</v>
      </c>
      <c r="C236" s="257" t="s">
        <v>162</v>
      </c>
      <c r="D236" s="258"/>
      <c r="E236" s="258"/>
      <c r="F236" s="258"/>
      <c r="G236" s="258"/>
      <c r="H236" s="258"/>
      <c r="I236" s="259"/>
    </row>
    <row r="237" spans="1:9" ht="15.75" thickBot="1">
      <c r="A237" s="261"/>
      <c r="B237" s="131">
        <v>8000</v>
      </c>
      <c r="C237" s="257" t="s">
        <v>163</v>
      </c>
      <c r="D237" s="258"/>
      <c r="E237" s="258"/>
      <c r="F237" s="258"/>
      <c r="G237" s="258"/>
      <c r="H237" s="258"/>
      <c r="I237" s="259"/>
    </row>
    <row r="238" spans="1:9" ht="15.75" thickBot="1">
      <c r="A238" s="261"/>
      <c r="B238" s="131">
        <v>6800</v>
      </c>
      <c r="C238" s="257" t="s">
        <v>164</v>
      </c>
      <c r="D238" s="258"/>
      <c r="E238" s="258"/>
      <c r="F238" s="258"/>
      <c r="G238" s="258"/>
      <c r="H238" s="258"/>
      <c r="I238" s="259"/>
    </row>
    <row r="239" spans="1:9" ht="15.75" thickBot="1">
      <c r="A239" s="261"/>
      <c r="B239" s="131">
        <v>4800</v>
      </c>
      <c r="C239" s="257" t="s">
        <v>161</v>
      </c>
      <c r="D239" s="258"/>
      <c r="E239" s="258"/>
      <c r="F239" s="258"/>
      <c r="G239" s="258"/>
      <c r="H239" s="258"/>
      <c r="I239" s="259"/>
    </row>
    <row r="240" spans="1:9" ht="15.75" thickBot="1">
      <c r="A240" s="261"/>
      <c r="B240" s="131">
        <v>850</v>
      </c>
      <c r="C240" s="257" t="s">
        <v>165</v>
      </c>
      <c r="D240" s="258"/>
      <c r="E240" s="258"/>
      <c r="F240" s="258"/>
      <c r="G240" s="258"/>
      <c r="H240" s="258"/>
      <c r="I240" s="259"/>
    </row>
    <row r="241" spans="1:9" ht="15.75" thickBot="1">
      <c r="A241" s="306"/>
      <c r="B241" s="131">
        <v>1200</v>
      </c>
      <c r="C241" s="257" t="s">
        <v>166</v>
      </c>
      <c r="D241" s="258"/>
      <c r="E241" s="258"/>
      <c r="F241" s="258"/>
      <c r="G241" s="258"/>
      <c r="H241" s="258"/>
      <c r="I241" s="259"/>
    </row>
    <row r="242" spans="1:9" ht="15.75" thickBot="1">
      <c r="A242" s="260" t="s">
        <v>12</v>
      </c>
      <c r="B242" s="137">
        <f>SUM(B243:B251)</f>
        <v>4281</v>
      </c>
      <c r="C242" s="257"/>
      <c r="D242" s="258"/>
      <c r="E242" s="258"/>
      <c r="F242" s="258"/>
      <c r="G242" s="258"/>
      <c r="H242" s="258"/>
      <c r="I242" s="259"/>
    </row>
    <row r="243" spans="1:9" ht="15.75" thickBot="1">
      <c r="A243" s="261"/>
      <c r="B243" s="131">
        <v>400</v>
      </c>
      <c r="C243" s="257" t="s">
        <v>167</v>
      </c>
      <c r="D243" s="258"/>
      <c r="E243" s="258"/>
      <c r="F243" s="258"/>
      <c r="G243" s="258"/>
      <c r="H243" s="258"/>
      <c r="I243" s="259"/>
    </row>
    <row r="244" spans="1:9" ht="15.75" thickBot="1">
      <c r="A244" s="261"/>
      <c r="B244" s="131">
        <v>300</v>
      </c>
      <c r="C244" s="257" t="s">
        <v>169</v>
      </c>
      <c r="D244" s="258"/>
      <c r="E244" s="258"/>
      <c r="F244" s="258"/>
      <c r="G244" s="258"/>
      <c r="H244" s="258"/>
      <c r="I244" s="259"/>
    </row>
    <row r="245" spans="1:9" ht="15.75" thickBot="1">
      <c r="A245" s="261"/>
      <c r="B245" s="131">
        <v>1330</v>
      </c>
      <c r="C245" s="257" t="s">
        <v>170</v>
      </c>
      <c r="D245" s="258"/>
      <c r="E245" s="258"/>
      <c r="F245" s="258"/>
      <c r="G245" s="258"/>
      <c r="H245" s="258"/>
      <c r="I245" s="259"/>
    </row>
    <row r="246" spans="1:9" ht="15.75" thickBot="1">
      <c r="A246" s="261"/>
      <c r="B246" s="131">
        <v>140</v>
      </c>
      <c r="C246" s="257" t="s">
        <v>171</v>
      </c>
      <c r="D246" s="258"/>
      <c r="E246" s="258"/>
      <c r="F246" s="258"/>
      <c r="G246" s="258"/>
      <c r="H246" s="258"/>
      <c r="I246" s="259"/>
    </row>
    <row r="247" spans="1:9" ht="15.75" thickBot="1">
      <c r="A247" s="261"/>
      <c r="B247" s="131">
        <v>116</v>
      </c>
      <c r="C247" s="257" t="s">
        <v>172</v>
      </c>
      <c r="D247" s="258"/>
      <c r="E247" s="258"/>
      <c r="F247" s="258"/>
      <c r="G247" s="258"/>
      <c r="H247" s="258"/>
      <c r="I247" s="259"/>
    </row>
    <row r="248" spans="1:9" ht="15.75" thickBot="1">
      <c r="A248" s="261"/>
      <c r="B248" s="131">
        <v>300</v>
      </c>
      <c r="C248" s="257" t="s">
        <v>173</v>
      </c>
      <c r="D248" s="258"/>
      <c r="E248" s="258"/>
      <c r="F248" s="258"/>
      <c r="G248" s="258"/>
      <c r="H248" s="258"/>
      <c r="I248" s="259"/>
    </row>
    <row r="249" spans="1:9" ht="15.75" thickBot="1">
      <c r="A249" s="261"/>
      <c r="B249" s="131">
        <v>1470</v>
      </c>
      <c r="C249" s="257" t="s">
        <v>168</v>
      </c>
      <c r="D249" s="258"/>
      <c r="E249" s="258"/>
      <c r="F249" s="258"/>
      <c r="G249" s="258"/>
      <c r="H249" s="258"/>
      <c r="I249" s="259"/>
    </row>
    <row r="250" spans="1:9" ht="15.75" thickBot="1">
      <c r="A250" s="261"/>
      <c r="B250" s="131">
        <v>45</v>
      </c>
      <c r="C250" s="257" t="s">
        <v>174</v>
      </c>
      <c r="D250" s="258"/>
      <c r="E250" s="258"/>
      <c r="F250" s="258"/>
      <c r="G250" s="258"/>
      <c r="H250" s="258"/>
      <c r="I250" s="259"/>
    </row>
    <row r="251" spans="1:9" ht="15.75" thickBot="1">
      <c r="A251" s="306"/>
      <c r="B251" s="131">
        <v>180</v>
      </c>
      <c r="C251" s="257" t="s">
        <v>175</v>
      </c>
      <c r="D251" s="258"/>
      <c r="E251" s="258"/>
      <c r="F251" s="258"/>
      <c r="G251" s="258"/>
      <c r="H251" s="258"/>
      <c r="I251" s="259"/>
    </row>
    <row r="252" spans="1:9" ht="15.75" thickBot="1">
      <c r="A252" s="260" t="s">
        <v>13</v>
      </c>
      <c r="B252" s="137">
        <f>SUM(B253:B257)</f>
        <v>757</v>
      </c>
      <c r="C252" s="257"/>
      <c r="D252" s="258"/>
      <c r="E252" s="258"/>
      <c r="F252" s="258"/>
      <c r="G252" s="258"/>
      <c r="H252" s="258"/>
      <c r="I252" s="259"/>
    </row>
    <row r="253" spans="1:9" ht="15.75" thickBot="1">
      <c r="A253" s="261"/>
      <c r="B253" s="131">
        <v>360</v>
      </c>
      <c r="C253" s="257" t="s">
        <v>176</v>
      </c>
      <c r="D253" s="258"/>
      <c r="E253" s="258"/>
      <c r="F253" s="258"/>
      <c r="G253" s="258"/>
      <c r="H253" s="258"/>
      <c r="I253" s="259"/>
    </row>
    <row r="254" spans="1:9" ht="15.75" thickBot="1">
      <c r="A254" s="261"/>
      <c r="B254" s="131">
        <v>52</v>
      </c>
      <c r="C254" s="257" t="s">
        <v>177</v>
      </c>
      <c r="D254" s="258"/>
      <c r="E254" s="258"/>
      <c r="F254" s="258"/>
      <c r="G254" s="258"/>
      <c r="H254" s="258"/>
      <c r="I254" s="259"/>
    </row>
    <row r="255" spans="1:9" ht="15.75" thickBot="1">
      <c r="A255" s="261"/>
      <c r="B255" s="131">
        <v>105</v>
      </c>
      <c r="C255" s="257" t="s">
        <v>178</v>
      </c>
      <c r="D255" s="258"/>
      <c r="E255" s="258"/>
      <c r="F255" s="258"/>
      <c r="G255" s="258"/>
      <c r="H255" s="258"/>
      <c r="I255" s="259"/>
    </row>
    <row r="256" spans="1:9" ht="15.75" thickBot="1">
      <c r="A256" s="261"/>
      <c r="B256" s="131">
        <v>190</v>
      </c>
      <c r="C256" s="257" t="s">
        <v>179</v>
      </c>
      <c r="D256" s="258"/>
      <c r="E256" s="258"/>
      <c r="F256" s="258"/>
      <c r="G256" s="258"/>
      <c r="H256" s="258"/>
      <c r="I256" s="259"/>
    </row>
    <row r="257" spans="1:9" ht="15.75" thickBot="1">
      <c r="A257" s="306"/>
      <c r="B257" s="131">
        <v>50</v>
      </c>
      <c r="C257" s="257" t="s">
        <v>180</v>
      </c>
      <c r="D257" s="258"/>
      <c r="E257" s="258"/>
      <c r="F257" s="258"/>
      <c r="G257" s="258"/>
      <c r="H257" s="258"/>
      <c r="I257" s="259"/>
    </row>
    <row r="258" spans="1:9" ht="15.75" thickBot="1">
      <c r="A258" s="260" t="s">
        <v>14</v>
      </c>
      <c r="B258" s="137">
        <f>SUM(B259:B273)</f>
        <v>1628</v>
      </c>
      <c r="C258" s="257"/>
      <c r="D258" s="258"/>
      <c r="E258" s="258"/>
      <c r="F258" s="258"/>
      <c r="G258" s="258"/>
      <c r="H258" s="258"/>
      <c r="I258" s="259"/>
    </row>
    <row r="259" spans="1:9" ht="15.75" thickBot="1">
      <c r="A259" s="261"/>
      <c r="B259" s="131">
        <v>280</v>
      </c>
      <c r="C259" s="257" t="s">
        <v>181</v>
      </c>
      <c r="D259" s="258"/>
      <c r="E259" s="258"/>
      <c r="F259" s="258"/>
      <c r="G259" s="258"/>
      <c r="H259" s="258"/>
      <c r="I259" s="259"/>
    </row>
    <row r="260" spans="1:9" ht="15.75" thickBot="1">
      <c r="A260" s="261"/>
      <c r="B260" s="131">
        <v>240</v>
      </c>
      <c r="C260" s="257" t="s">
        <v>182</v>
      </c>
      <c r="D260" s="258"/>
      <c r="E260" s="258"/>
      <c r="F260" s="258"/>
      <c r="G260" s="258"/>
      <c r="H260" s="258"/>
      <c r="I260" s="259"/>
    </row>
    <row r="261" spans="1:9" ht="15.75" thickBot="1">
      <c r="A261" s="261"/>
      <c r="B261" s="131">
        <v>200</v>
      </c>
      <c r="C261" s="257" t="s">
        <v>183</v>
      </c>
      <c r="D261" s="258"/>
      <c r="E261" s="258"/>
      <c r="F261" s="258"/>
      <c r="G261" s="258"/>
      <c r="H261" s="258"/>
      <c r="I261" s="259"/>
    </row>
    <row r="262" spans="1:9" ht="15.75" thickBot="1">
      <c r="A262" s="261"/>
      <c r="B262" s="131">
        <v>78</v>
      </c>
      <c r="C262" s="257" t="s">
        <v>184</v>
      </c>
      <c r="D262" s="258"/>
      <c r="E262" s="258"/>
      <c r="F262" s="258"/>
      <c r="G262" s="258"/>
      <c r="H262" s="258"/>
      <c r="I262" s="259"/>
    </row>
    <row r="263" spans="1:9" ht="15.75" thickBot="1">
      <c r="A263" s="261"/>
      <c r="B263" s="131">
        <v>40</v>
      </c>
      <c r="C263" s="257" t="s">
        <v>185</v>
      </c>
      <c r="D263" s="258"/>
      <c r="E263" s="258"/>
      <c r="F263" s="258"/>
      <c r="G263" s="258"/>
      <c r="H263" s="258"/>
      <c r="I263" s="259"/>
    </row>
    <row r="264" spans="1:9" ht="15.75" thickBot="1">
      <c r="A264" s="261"/>
      <c r="B264" s="131">
        <v>37</v>
      </c>
      <c r="C264" s="257" t="s">
        <v>186</v>
      </c>
      <c r="D264" s="258"/>
      <c r="E264" s="258"/>
      <c r="F264" s="258"/>
      <c r="G264" s="258"/>
      <c r="H264" s="258"/>
      <c r="I264" s="259"/>
    </row>
    <row r="265" spans="1:9" ht="15.75" thickBot="1">
      <c r="A265" s="261"/>
      <c r="B265" s="131">
        <v>32</v>
      </c>
      <c r="C265" s="257" t="s">
        <v>187</v>
      </c>
      <c r="D265" s="258"/>
      <c r="E265" s="258"/>
      <c r="F265" s="258"/>
      <c r="G265" s="258"/>
      <c r="H265" s="258"/>
      <c r="I265" s="259"/>
    </row>
    <row r="266" spans="1:9" ht="15.75" thickBot="1">
      <c r="A266" s="261"/>
      <c r="B266" s="131">
        <v>85</v>
      </c>
      <c r="C266" s="257" t="s">
        <v>188</v>
      </c>
      <c r="D266" s="258"/>
      <c r="E266" s="258"/>
      <c r="F266" s="258"/>
      <c r="G266" s="258"/>
      <c r="H266" s="258"/>
      <c r="I266" s="259"/>
    </row>
    <row r="267" spans="1:9" ht="15.75" thickBot="1">
      <c r="A267" s="261"/>
      <c r="B267" s="131">
        <v>49.5</v>
      </c>
      <c r="C267" s="257" t="s">
        <v>189</v>
      </c>
      <c r="D267" s="258"/>
      <c r="E267" s="258"/>
      <c r="F267" s="258"/>
      <c r="G267" s="258"/>
      <c r="H267" s="258"/>
      <c r="I267" s="259"/>
    </row>
    <row r="268" spans="1:9" ht="15.75" thickBot="1">
      <c r="A268" s="261"/>
      <c r="B268" s="131">
        <v>22</v>
      </c>
      <c r="C268" s="257" t="s">
        <v>190</v>
      </c>
      <c r="D268" s="258"/>
      <c r="E268" s="258"/>
      <c r="F268" s="258"/>
      <c r="G268" s="258"/>
      <c r="H268" s="258"/>
      <c r="I268" s="259"/>
    </row>
    <row r="269" spans="1:9" ht="15.75" thickBot="1">
      <c r="A269" s="261"/>
      <c r="B269" s="131">
        <v>43</v>
      </c>
      <c r="C269" s="257" t="s">
        <v>191</v>
      </c>
      <c r="D269" s="258"/>
      <c r="E269" s="258"/>
      <c r="F269" s="258"/>
      <c r="G269" s="258"/>
      <c r="H269" s="258"/>
      <c r="I269" s="259"/>
    </row>
    <row r="270" spans="1:9" ht="15.75" thickBot="1">
      <c r="A270" s="261"/>
      <c r="B270" s="131">
        <v>49.5</v>
      </c>
      <c r="C270" s="257" t="s">
        <v>192</v>
      </c>
      <c r="D270" s="258"/>
      <c r="E270" s="258"/>
      <c r="F270" s="258"/>
      <c r="G270" s="258"/>
      <c r="H270" s="258"/>
      <c r="I270" s="259"/>
    </row>
    <row r="271" spans="1:9" ht="15.75" thickBot="1">
      <c r="A271" s="261"/>
      <c r="B271" s="131">
        <v>320</v>
      </c>
      <c r="C271" s="257" t="s">
        <v>193</v>
      </c>
      <c r="D271" s="258"/>
      <c r="E271" s="258"/>
      <c r="F271" s="258"/>
      <c r="G271" s="258"/>
      <c r="H271" s="258"/>
      <c r="I271" s="259"/>
    </row>
    <row r="272" spans="1:9" ht="15.75" thickBot="1">
      <c r="A272" s="261"/>
      <c r="B272" s="131">
        <v>80</v>
      </c>
      <c r="C272" s="257" t="s">
        <v>194</v>
      </c>
      <c r="D272" s="258"/>
      <c r="E272" s="258"/>
      <c r="F272" s="258"/>
      <c r="G272" s="258"/>
      <c r="H272" s="258"/>
      <c r="I272" s="259"/>
    </row>
    <row r="273" spans="1:11" ht="15.75" thickBot="1">
      <c r="A273" s="306"/>
      <c r="B273" s="131">
        <v>72</v>
      </c>
      <c r="C273" s="257" t="s">
        <v>195</v>
      </c>
      <c r="D273" s="258"/>
      <c r="E273" s="258"/>
      <c r="F273" s="258"/>
      <c r="G273" s="258"/>
      <c r="H273" s="258"/>
      <c r="I273" s="259"/>
    </row>
    <row r="274" spans="1:11" ht="15.75" thickBot="1">
      <c r="A274" s="54" t="s">
        <v>19</v>
      </c>
      <c r="B274" s="38">
        <f>B125+B136+B157+B163+B178+B198+B206+B218+B229+B242+B252+B258</f>
        <v>178196.37</v>
      </c>
      <c r="C274" s="264"/>
      <c r="D274" s="262"/>
      <c r="E274" s="262"/>
      <c r="F274" s="262"/>
      <c r="G274" s="262"/>
      <c r="H274" s="262"/>
      <c r="I274" s="263"/>
      <c r="K274" s="55" t="s">
        <v>23</v>
      </c>
    </row>
  </sheetData>
  <mergeCells count="225">
    <mergeCell ref="C256:I256"/>
    <mergeCell ref="C257:I257"/>
    <mergeCell ref="A258:A273"/>
    <mergeCell ref="C258:I258"/>
    <mergeCell ref="C259:I259"/>
    <mergeCell ref="C260:I260"/>
    <mergeCell ref="C261:I261"/>
    <mergeCell ref="C262:I262"/>
    <mergeCell ref="C274:I274"/>
    <mergeCell ref="A252:A257"/>
    <mergeCell ref="C252:I252"/>
    <mergeCell ref="C253:I253"/>
    <mergeCell ref="C254:I254"/>
    <mergeCell ref="C255:I255"/>
    <mergeCell ref="C267:I267"/>
    <mergeCell ref="C268:I268"/>
    <mergeCell ref="C269:I269"/>
    <mergeCell ref="C270:I270"/>
    <mergeCell ref="C263:I263"/>
    <mergeCell ref="C264:I264"/>
    <mergeCell ref="C265:I265"/>
    <mergeCell ref="C266:I266"/>
    <mergeCell ref="C250:I250"/>
    <mergeCell ref="C251:I251"/>
    <mergeCell ref="C271:I271"/>
    <mergeCell ref="C272:I272"/>
    <mergeCell ref="C273:I273"/>
    <mergeCell ref="A242:A251"/>
    <mergeCell ref="C242:I242"/>
    <mergeCell ref="C243:I243"/>
    <mergeCell ref="C244:I244"/>
    <mergeCell ref="C245:I245"/>
    <mergeCell ref="C234:I234"/>
    <mergeCell ref="C235:I235"/>
    <mergeCell ref="C236:I236"/>
    <mergeCell ref="C237:I237"/>
    <mergeCell ref="C248:I248"/>
    <mergeCell ref="C249:I249"/>
    <mergeCell ref="C246:I246"/>
    <mergeCell ref="C247:I247"/>
    <mergeCell ref="C238:I238"/>
    <mergeCell ref="C239:I239"/>
    <mergeCell ref="C240:I240"/>
    <mergeCell ref="C241:I241"/>
    <mergeCell ref="A229:A241"/>
    <mergeCell ref="C229:I229"/>
    <mergeCell ref="C230:I230"/>
    <mergeCell ref="C231:I231"/>
    <mergeCell ref="C232:I232"/>
    <mergeCell ref="C233:I233"/>
    <mergeCell ref="A218:A228"/>
    <mergeCell ref="C218:I218"/>
    <mergeCell ref="C219:I219"/>
    <mergeCell ref="C220:I220"/>
    <mergeCell ref="C221:I221"/>
    <mergeCell ref="C222:I222"/>
    <mergeCell ref="C223:I223"/>
    <mergeCell ref="C224:I224"/>
    <mergeCell ref="C225:I225"/>
    <mergeCell ref="C226:I226"/>
    <mergeCell ref="C227:I227"/>
    <mergeCell ref="C228:I228"/>
    <mergeCell ref="A206:A217"/>
    <mergeCell ref="C206:I206"/>
    <mergeCell ref="C207:I207"/>
    <mergeCell ref="C208:I208"/>
    <mergeCell ref="C209:I209"/>
    <mergeCell ref="C210:I210"/>
    <mergeCell ref="C211:I211"/>
    <mergeCell ref="C212:I212"/>
    <mergeCell ref="C204:I204"/>
    <mergeCell ref="C205:I205"/>
    <mergeCell ref="C213:I213"/>
    <mergeCell ref="C214:I214"/>
    <mergeCell ref="C215:I215"/>
    <mergeCell ref="C216:I216"/>
    <mergeCell ref="C185:I185"/>
    <mergeCell ref="C186:I186"/>
    <mergeCell ref="C217:I217"/>
    <mergeCell ref="A198:A205"/>
    <mergeCell ref="C198:I198"/>
    <mergeCell ref="C199:I199"/>
    <mergeCell ref="C200:I200"/>
    <mergeCell ref="C201:I201"/>
    <mergeCell ref="C202:I202"/>
    <mergeCell ref="C203:I203"/>
    <mergeCell ref="C189:I189"/>
    <mergeCell ref="C190:I190"/>
    <mergeCell ref="A178:A197"/>
    <mergeCell ref="C178:I178"/>
    <mergeCell ref="C179:I179"/>
    <mergeCell ref="C180:I180"/>
    <mergeCell ref="C181:I181"/>
    <mergeCell ref="C182:I182"/>
    <mergeCell ref="C183:I183"/>
    <mergeCell ref="C184:I184"/>
    <mergeCell ref="C197:I197"/>
    <mergeCell ref="A157:A162"/>
    <mergeCell ref="C157:I157"/>
    <mergeCell ref="C158:I158"/>
    <mergeCell ref="C159:I159"/>
    <mergeCell ref="C160:I160"/>
    <mergeCell ref="C161:I161"/>
    <mergeCell ref="C162:I162"/>
    <mergeCell ref="C191:I191"/>
    <mergeCell ref="C192:I192"/>
    <mergeCell ref="C168:I168"/>
    <mergeCell ref="C169:I169"/>
    <mergeCell ref="C170:I170"/>
    <mergeCell ref="C171:I171"/>
    <mergeCell ref="C195:I195"/>
    <mergeCell ref="C196:I196"/>
    <mergeCell ref="C193:I193"/>
    <mergeCell ref="C194:I194"/>
    <mergeCell ref="C187:I187"/>
    <mergeCell ref="C188:I188"/>
    <mergeCell ref="C172:I172"/>
    <mergeCell ref="C173:I173"/>
    <mergeCell ref="C174:I174"/>
    <mergeCell ref="C175:I175"/>
    <mergeCell ref="A163:A177"/>
    <mergeCell ref="C163:I163"/>
    <mergeCell ref="C164:I164"/>
    <mergeCell ref="C165:I165"/>
    <mergeCell ref="C166:I166"/>
    <mergeCell ref="C167:I167"/>
    <mergeCell ref="C176:I176"/>
    <mergeCell ref="C177:I177"/>
    <mergeCell ref="A136:A156"/>
    <mergeCell ref="C136:I136"/>
    <mergeCell ref="C137:I137"/>
    <mergeCell ref="C138:I138"/>
    <mergeCell ref="C139:I139"/>
    <mergeCell ref="C140:I140"/>
    <mergeCell ref="C141:I141"/>
    <mergeCell ref="C142:I142"/>
    <mergeCell ref="C147:I147"/>
    <mergeCell ref="C148:I148"/>
    <mergeCell ref="C149:I149"/>
    <mergeCell ref="C150:I150"/>
    <mergeCell ref="C143:I143"/>
    <mergeCell ref="C144:I144"/>
    <mergeCell ref="C145:I145"/>
    <mergeCell ref="C146:I146"/>
    <mergeCell ref="C124:I124"/>
    <mergeCell ref="A125:A135"/>
    <mergeCell ref="C125:I125"/>
    <mergeCell ref="C126:I126"/>
    <mergeCell ref="C127:I127"/>
    <mergeCell ref="C128:I128"/>
    <mergeCell ref="C129:I129"/>
    <mergeCell ref="C130:I130"/>
    <mergeCell ref="C131:I131"/>
    <mergeCell ref="C132:I132"/>
    <mergeCell ref="C133:I133"/>
    <mergeCell ref="C134:I134"/>
    <mergeCell ref="C155:I155"/>
    <mergeCell ref="C156:I156"/>
    <mergeCell ref="C151:I151"/>
    <mergeCell ref="C152:I152"/>
    <mergeCell ref="C153:I153"/>
    <mergeCell ref="C154:I154"/>
    <mergeCell ref="C135:I135"/>
    <mergeCell ref="F9:G9"/>
    <mergeCell ref="C54:I54"/>
    <mergeCell ref="C55:I55"/>
    <mergeCell ref="C58:I58"/>
    <mergeCell ref="C59:I59"/>
    <mergeCell ref="C60:I60"/>
    <mergeCell ref="F23:G23"/>
    <mergeCell ref="F24:G24"/>
    <mergeCell ref="H24:I24"/>
    <mergeCell ref="A26:E26"/>
    <mergeCell ref="A43:C43"/>
    <mergeCell ref="A28:F28"/>
    <mergeCell ref="A55:A57"/>
    <mergeCell ref="A3:I3"/>
    <mergeCell ref="A4:I4"/>
    <mergeCell ref="B5:C5"/>
    <mergeCell ref="H9:I9"/>
    <mergeCell ref="B9:C9"/>
    <mergeCell ref="A58:A60"/>
    <mergeCell ref="C56:I56"/>
    <mergeCell ref="C57:I57"/>
    <mergeCell ref="A64:A66"/>
    <mergeCell ref="C63:I63"/>
    <mergeCell ref="A61:A63"/>
    <mergeCell ref="C61:I61"/>
    <mergeCell ref="C91:I91"/>
    <mergeCell ref="C62:I62"/>
    <mergeCell ref="C64:I64"/>
    <mergeCell ref="C65:I65"/>
    <mergeCell ref="C66:I66"/>
    <mergeCell ref="C76:I76"/>
    <mergeCell ref="C77:I77"/>
    <mergeCell ref="C78:I78"/>
    <mergeCell ref="C85:I85"/>
    <mergeCell ref="C86:I86"/>
    <mergeCell ref="C68:I68"/>
    <mergeCell ref="C69:I69"/>
    <mergeCell ref="A76:A78"/>
    <mergeCell ref="A73:A75"/>
    <mergeCell ref="C73:I73"/>
    <mergeCell ref="C74:I74"/>
    <mergeCell ref="C75:I75"/>
    <mergeCell ref="A88:A90"/>
    <mergeCell ref="C88:I88"/>
    <mergeCell ref="C89:I89"/>
    <mergeCell ref="C90:I90"/>
    <mergeCell ref="A67:A69"/>
    <mergeCell ref="A70:A72"/>
    <mergeCell ref="C70:I70"/>
    <mergeCell ref="C71:I71"/>
    <mergeCell ref="C72:I72"/>
    <mergeCell ref="C67:I67"/>
    <mergeCell ref="C87:I87"/>
    <mergeCell ref="A85:A87"/>
    <mergeCell ref="A79:A81"/>
    <mergeCell ref="C82:I82"/>
    <mergeCell ref="C83:I83"/>
    <mergeCell ref="C84:I84"/>
    <mergeCell ref="C79:I79"/>
    <mergeCell ref="C80:I80"/>
    <mergeCell ref="C81:I81"/>
    <mergeCell ref="A82:A8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4"/>
  <sheetViews>
    <sheetView tabSelected="1" topLeftCell="A73" workbookViewId="0">
      <selection activeCell="H276" sqref="H276"/>
    </sheetView>
  </sheetViews>
  <sheetFormatPr defaultRowHeight="15" outlineLevelRow="1"/>
  <cols>
    <col min="1" max="1" width="9.140625" style="149"/>
    <col min="2" max="2" width="13.140625" style="149" customWidth="1"/>
    <col min="3" max="3" width="11.42578125" style="149" customWidth="1"/>
    <col min="4" max="4" width="12" style="149" customWidth="1"/>
    <col min="5" max="5" width="13.85546875" style="149" customWidth="1"/>
    <col min="6" max="6" width="13.140625" style="149" customWidth="1"/>
    <col min="7" max="7" width="12.5703125" style="149" customWidth="1"/>
    <col min="8" max="8" width="12.85546875" style="149" customWidth="1"/>
    <col min="9" max="9" width="12.140625" style="149" customWidth="1"/>
    <col min="10" max="10" width="11.42578125" style="149" bestFit="1" customWidth="1"/>
    <col min="11" max="11" width="12.28515625" style="149" customWidth="1"/>
    <col min="12" max="12" width="12" style="149" customWidth="1"/>
    <col min="13" max="13" width="11.28515625" customWidth="1"/>
  </cols>
  <sheetData>
    <row r="1" spans="1:12" ht="18.75">
      <c r="A1" s="329" t="s">
        <v>259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</row>
    <row r="2" spans="1:12" ht="18.75">
      <c r="A2" s="329" t="s">
        <v>260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</row>
    <row r="3" spans="1:12" ht="15.75" hidden="1" outlineLevel="1" thickBot="1">
      <c r="J3" s="197">
        <f ca="1">Лист1!H9</f>
        <v>9958.5300000000007</v>
      </c>
    </row>
    <row r="4" spans="1:12" ht="15" hidden="1" customHeight="1" outlineLevel="1">
      <c r="A4" s="333" t="s">
        <v>69</v>
      </c>
      <c r="B4" s="330" t="s">
        <v>200</v>
      </c>
      <c r="C4" s="330"/>
      <c r="D4" s="335" t="s">
        <v>201</v>
      </c>
      <c r="E4" s="336"/>
      <c r="F4" s="336"/>
      <c r="G4" s="336"/>
      <c r="H4" s="336"/>
      <c r="I4" s="337"/>
      <c r="J4" s="338" t="s">
        <v>204</v>
      </c>
      <c r="K4" s="331" t="s">
        <v>208</v>
      </c>
    </row>
    <row r="5" spans="1:12" ht="45.75" hidden="1" outlineLevel="1" thickBot="1">
      <c r="A5" s="334"/>
      <c r="B5" s="182" t="s">
        <v>199</v>
      </c>
      <c r="C5" s="182" t="s">
        <v>16</v>
      </c>
      <c r="D5" s="183" t="s">
        <v>206</v>
      </c>
      <c r="E5" s="185" t="s">
        <v>207</v>
      </c>
      <c r="F5" s="194" t="s">
        <v>211</v>
      </c>
      <c r="G5" s="183" t="s">
        <v>202</v>
      </c>
      <c r="H5" s="184" t="s">
        <v>205</v>
      </c>
      <c r="I5" s="182" t="s">
        <v>203</v>
      </c>
      <c r="J5" s="339"/>
      <c r="K5" s="332"/>
      <c r="L5"/>
    </row>
    <row r="6" spans="1:12" hidden="1" outlineLevel="1">
      <c r="A6" s="168" t="s">
        <v>35</v>
      </c>
      <c r="B6" s="169">
        <f ca="1">Лист1!B10</f>
        <v>51802.21</v>
      </c>
      <c r="C6" s="169">
        <f ca="1">Лист1!C10</f>
        <v>7659.68</v>
      </c>
      <c r="D6" s="169">
        <f ca="1">Лист1!I10</f>
        <v>0</v>
      </c>
      <c r="E6" s="169">
        <f ca="1">Лист1!B125+B79</f>
        <v>1183.04</v>
      </c>
      <c r="F6" s="193">
        <f ca="1">B64+C64+D64</f>
        <v>11529.23</v>
      </c>
      <c r="G6" s="176">
        <f ca="1">Лист1!L96</f>
        <v>11392.38</v>
      </c>
      <c r="H6" s="189">
        <v>0</v>
      </c>
      <c r="I6" s="169">
        <f t="shared" ref="I6:I17" si="0">SUM(E6:H6)</f>
        <v>24104.65</v>
      </c>
      <c r="J6" s="169">
        <f t="shared" ref="J6:J17" si="1">C6-D6-I6</f>
        <v>-16444.97</v>
      </c>
      <c r="K6" s="170">
        <f>B6-C6</f>
        <v>44142.53</v>
      </c>
      <c r="L6"/>
    </row>
    <row r="7" spans="1:12" hidden="1" outlineLevel="1">
      <c r="A7" s="171" t="s">
        <v>39</v>
      </c>
      <c r="B7" s="150">
        <f ca="1">Лист1!B11</f>
        <v>118336.45</v>
      </c>
      <c r="C7" s="150">
        <f ca="1">Лист1!C11</f>
        <v>40454.839999999997</v>
      </c>
      <c r="D7" s="150">
        <f ca="1">Лист1!I11</f>
        <v>3591.15</v>
      </c>
      <c r="E7" s="150" t="e">
        <f ca="1">Лист1!B136+#REF!</f>
        <v>#REF!</v>
      </c>
      <c r="F7" s="191">
        <f t="shared" ref="F7:F17" si="2">B65+C65+D65</f>
        <v>17432.43</v>
      </c>
      <c r="G7" s="177">
        <f ca="1">Лист1!L97</f>
        <v>4541.04</v>
      </c>
      <c r="H7" s="190">
        <v>0</v>
      </c>
      <c r="I7" s="150" t="e">
        <f t="shared" si="0"/>
        <v>#REF!</v>
      </c>
      <c r="J7" s="150" t="e">
        <f t="shared" si="1"/>
        <v>#REF!</v>
      </c>
      <c r="K7" s="172">
        <f t="shared" ref="K7:K17" si="3">B7-C7</f>
        <v>77881.61</v>
      </c>
      <c r="L7"/>
    </row>
    <row r="8" spans="1:12" hidden="1" outlineLevel="1">
      <c r="A8" s="171" t="s">
        <v>40</v>
      </c>
      <c r="B8" s="150">
        <f ca="1">Лист1!B12</f>
        <v>118336.45</v>
      </c>
      <c r="C8" s="150">
        <f ca="1">Лист1!C12</f>
        <v>75226.34</v>
      </c>
      <c r="D8" s="150">
        <f ca="1">Лист1!I12</f>
        <v>3591.15</v>
      </c>
      <c r="E8" s="150" t="e">
        <f ca="1">Лист1!B157+#REF!</f>
        <v>#REF!</v>
      </c>
      <c r="F8" s="191">
        <f t="shared" si="2"/>
        <v>17432.43</v>
      </c>
      <c r="G8" s="177">
        <f ca="1">Лист1!L98</f>
        <v>4669.5600000000004</v>
      </c>
      <c r="H8" s="190">
        <v>0</v>
      </c>
      <c r="I8" s="150" t="e">
        <f t="shared" si="0"/>
        <v>#REF!</v>
      </c>
      <c r="J8" s="150" t="e">
        <f t="shared" si="1"/>
        <v>#REF!</v>
      </c>
      <c r="K8" s="172">
        <f t="shared" si="3"/>
        <v>43110.11</v>
      </c>
      <c r="L8"/>
    </row>
    <row r="9" spans="1:12" hidden="1" outlineLevel="1">
      <c r="A9" s="171" t="s">
        <v>41</v>
      </c>
      <c r="B9" s="150">
        <f ca="1">Лист1!B13</f>
        <v>118336.45</v>
      </c>
      <c r="C9" s="150">
        <f ca="1">Лист1!C13</f>
        <v>90101.579999999987</v>
      </c>
      <c r="D9" s="150">
        <f ca="1">Лист1!I13</f>
        <v>3591.15</v>
      </c>
      <c r="E9" s="150" t="e">
        <f ca="1">Лист1!B163+#REF!</f>
        <v>#REF!</v>
      </c>
      <c r="F9" s="191">
        <f t="shared" si="2"/>
        <v>24024.99</v>
      </c>
      <c r="G9" s="177">
        <f ca="1">Лист1!L99</f>
        <v>4170.78</v>
      </c>
      <c r="H9" s="190">
        <v>0</v>
      </c>
      <c r="I9" s="150" t="e">
        <f t="shared" si="0"/>
        <v>#REF!</v>
      </c>
      <c r="J9" s="150" t="e">
        <f t="shared" si="1"/>
        <v>#REF!</v>
      </c>
      <c r="K9" s="172">
        <f t="shared" si="3"/>
        <v>28234.87000000001</v>
      </c>
      <c r="L9"/>
    </row>
    <row r="10" spans="1:12" hidden="1" outlineLevel="1">
      <c r="A10" s="171" t="s">
        <v>7</v>
      </c>
      <c r="B10" s="150">
        <f ca="1">Лист1!B14</f>
        <v>118336.45</v>
      </c>
      <c r="C10" s="150">
        <f ca="1">Лист1!C14</f>
        <v>79084.7</v>
      </c>
      <c r="D10" s="150">
        <f ca="1">Лист1!I14</f>
        <v>2751.11</v>
      </c>
      <c r="E10" s="196">
        <f ca="1">Лист1!B178-B157-B158+B81</f>
        <v>19440</v>
      </c>
      <c r="F10" s="191">
        <f t="shared" si="2"/>
        <v>24024.99</v>
      </c>
      <c r="G10" s="177">
        <f ca="1">Лист1!L100</f>
        <v>4127.9399999999996</v>
      </c>
      <c r="H10" s="190">
        <v>0</v>
      </c>
      <c r="I10" s="150">
        <f t="shared" si="0"/>
        <v>47592.930000000008</v>
      </c>
      <c r="J10" s="150">
        <f t="shared" si="1"/>
        <v>28740.659999999989</v>
      </c>
      <c r="K10" s="172">
        <f t="shared" si="3"/>
        <v>39251.75</v>
      </c>
      <c r="L10"/>
    </row>
    <row r="11" spans="1:12" hidden="1" outlineLevel="1">
      <c r="A11" s="171" t="s">
        <v>8</v>
      </c>
      <c r="B11" s="150">
        <f ca="1">Лист1!B15</f>
        <v>118336.45</v>
      </c>
      <c r="C11" s="150">
        <f ca="1">Лист1!C15</f>
        <v>82211.890000000014</v>
      </c>
      <c r="D11" s="150">
        <f ca="1">Лист1!I15</f>
        <v>2466.36</v>
      </c>
      <c r="E11" s="196">
        <f ca="1">Лист1!B198-B177+B84</f>
        <v>68014</v>
      </c>
      <c r="F11" s="191">
        <f t="shared" si="2"/>
        <v>24024.99</v>
      </c>
      <c r="G11" s="177">
        <f ca="1">Лист1!L101</f>
        <v>3439.41</v>
      </c>
      <c r="H11" s="190">
        <v>0</v>
      </c>
      <c r="I11" s="150">
        <f t="shared" si="0"/>
        <v>95478.400000000009</v>
      </c>
      <c r="J11" s="150">
        <f t="shared" si="1"/>
        <v>-15732.869999999995</v>
      </c>
      <c r="K11" s="172">
        <f t="shared" si="3"/>
        <v>36124.559999999983</v>
      </c>
      <c r="L11"/>
    </row>
    <row r="12" spans="1:12" hidden="1" outlineLevel="1">
      <c r="A12" s="171" t="s">
        <v>9</v>
      </c>
      <c r="B12" s="150">
        <f ca="1">Лист1!B16</f>
        <v>118336.45</v>
      </c>
      <c r="C12" s="150">
        <f ca="1">Лист1!C16</f>
        <v>102797.19</v>
      </c>
      <c r="D12" s="150">
        <f ca="1">Лист1!I16</f>
        <v>3083.7</v>
      </c>
      <c r="E12" s="150" t="e">
        <f ca="1">Лист1!B206+#REF!</f>
        <v>#REF!</v>
      </c>
      <c r="F12" s="191">
        <f t="shared" si="2"/>
        <v>40417.279999999999</v>
      </c>
      <c r="G12" s="177">
        <f ca="1">Лист1!L102</f>
        <v>3116.95</v>
      </c>
      <c r="H12" s="177">
        <v>0</v>
      </c>
      <c r="I12" s="150" t="e">
        <f t="shared" si="0"/>
        <v>#REF!</v>
      </c>
      <c r="J12" s="150" t="e">
        <f t="shared" si="1"/>
        <v>#REF!</v>
      </c>
      <c r="K12" s="172">
        <f t="shared" si="3"/>
        <v>15539.259999999995</v>
      </c>
      <c r="L12"/>
    </row>
    <row r="13" spans="1:12" hidden="1" outlineLevel="1">
      <c r="A13" s="171" t="s">
        <v>10</v>
      </c>
      <c r="B13" s="150">
        <f ca="1">Лист1!B17</f>
        <v>118336.45</v>
      </c>
      <c r="C13" s="150">
        <f ca="1">Лист1!C17</f>
        <v>119177.22999999998</v>
      </c>
      <c r="D13" s="150">
        <f ca="1">Лист1!I17</f>
        <v>3575.33</v>
      </c>
      <c r="E13" s="150">
        <f ca="1">Лист1!B218+B87</f>
        <v>173004.44</v>
      </c>
      <c r="F13" s="191">
        <f t="shared" si="2"/>
        <v>36513.279999999999</v>
      </c>
      <c r="G13" s="177">
        <f ca="1">Лист1!L103</f>
        <v>4179.62</v>
      </c>
      <c r="H13" s="177">
        <f ca="1">Лист1!H17</f>
        <v>41972.63</v>
      </c>
      <c r="I13" s="150">
        <f t="shared" si="0"/>
        <v>255669.97</v>
      </c>
      <c r="J13" s="150">
        <f t="shared" si="1"/>
        <v>-140068.07</v>
      </c>
      <c r="K13" s="172">
        <f t="shared" si="3"/>
        <v>-840.77999999998428</v>
      </c>
      <c r="L13"/>
    </row>
    <row r="14" spans="1:12" hidden="1" outlineLevel="1">
      <c r="A14" s="171" t="s">
        <v>11</v>
      </c>
      <c r="B14" s="150">
        <f ca="1">Лист1!B18</f>
        <v>118336.45</v>
      </c>
      <c r="C14" s="150">
        <f ca="1">Лист1!C18</f>
        <v>102241.95000000001</v>
      </c>
      <c r="D14" s="150">
        <f ca="1">Лист1!I18</f>
        <v>3067.2499999999995</v>
      </c>
      <c r="E14" s="150" t="e">
        <f ca="1">Лист1!B229+#REF!</f>
        <v>#REF!</v>
      </c>
      <c r="F14" s="191">
        <f t="shared" si="2"/>
        <v>36513.279999999999</v>
      </c>
      <c r="G14" s="177">
        <f ca="1">Лист1!L104</f>
        <v>3469.02</v>
      </c>
      <c r="H14" s="177">
        <f ca="1">Лист1!H18</f>
        <v>41972.63</v>
      </c>
      <c r="I14" s="150" t="e">
        <f t="shared" si="0"/>
        <v>#REF!</v>
      </c>
      <c r="J14" s="150" t="e">
        <f t="shared" si="1"/>
        <v>#REF!</v>
      </c>
      <c r="K14" s="172">
        <f t="shared" si="3"/>
        <v>16094.499999999985</v>
      </c>
      <c r="L14"/>
    </row>
    <row r="15" spans="1:12" hidden="1" outlineLevel="1">
      <c r="A15" s="171" t="s">
        <v>12</v>
      </c>
      <c r="B15" s="150">
        <f ca="1">Лист1!B19</f>
        <v>118336.45</v>
      </c>
      <c r="C15" s="150">
        <f ca="1">Лист1!C19</f>
        <v>76369.83</v>
      </c>
      <c r="D15" s="150">
        <f ca="1">Лист1!I19</f>
        <v>2291.09</v>
      </c>
      <c r="E15" s="150" t="e">
        <f ca="1">Лист1!B242+#REF!</f>
        <v>#REF!</v>
      </c>
      <c r="F15" s="191">
        <f t="shared" si="2"/>
        <v>34745.770000000004</v>
      </c>
      <c r="G15" s="177">
        <f ca="1">Лист1!L105</f>
        <v>4864.38</v>
      </c>
      <c r="H15" s="177">
        <f ca="1">Лист1!H19</f>
        <v>41972.63</v>
      </c>
      <c r="I15" s="150" t="e">
        <f t="shared" si="0"/>
        <v>#REF!</v>
      </c>
      <c r="J15" s="150" t="e">
        <f t="shared" si="1"/>
        <v>#REF!</v>
      </c>
      <c r="K15" s="172">
        <f t="shared" si="3"/>
        <v>41966.619999999995</v>
      </c>
      <c r="L15"/>
    </row>
    <row r="16" spans="1:12" hidden="1" outlineLevel="1">
      <c r="A16" s="171" t="s">
        <v>13</v>
      </c>
      <c r="B16" s="150">
        <f ca="1">Лист1!B20</f>
        <v>118336.45</v>
      </c>
      <c r="C16" s="150">
        <f ca="1">Лист1!C20</f>
        <v>99675.4</v>
      </c>
      <c r="D16" s="150">
        <f ca="1">Лист1!I20</f>
        <v>2990.14</v>
      </c>
      <c r="E16" s="150">
        <f ca="1">Лист1!B252+B96</f>
        <v>1797</v>
      </c>
      <c r="F16" s="191">
        <f ca="1">B74+C74+D74</f>
        <v>29213.15</v>
      </c>
      <c r="G16" s="177">
        <f ca="1">Лист1!L106</f>
        <v>5358.57</v>
      </c>
      <c r="H16" s="177">
        <f ca="1">Лист1!H20</f>
        <v>41972.63</v>
      </c>
      <c r="I16" s="150">
        <f t="shared" si="0"/>
        <v>78341.350000000006</v>
      </c>
      <c r="J16" s="150">
        <f t="shared" si="1"/>
        <v>18343.909999999989</v>
      </c>
      <c r="K16" s="172">
        <f t="shared" si="3"/>
        <v>18661.050000000003</v>
      </c>
      <c r="L16"/>
    </row>
    <row r="17" spans="1:12" ht="15.75" hidden="1" outlineLevel="1" thickBot="1">
      <c r="A17" s="173" t="s">
        <v>14</v>
      </c>
      <c r="B17" s="174">
        <f ca="1">Лист1!B21</f>
        <v>118336.45</v>
      </c>
      <c r="C17" s="174">
        <f ca="1">Лист1!C21+95244.26</f>
        <v>171213.37</v>
      </c>
      <c r="D17" s="174">
        <f ca="1">Лист1!I21</f>
        <v>2279.0699999999997</v>
      </c>
      <c r="E17" s="174">
        <f ca="1">Лист1!B258+B98</f>
        <v>16628</v>
      </c>
      <c r="F17" s="192">
        <f t="shared" si="2"/>
        <v>29213.15</v>
      </c>
      <c r="G17" s="178">
        <f ca="1">2868.24+2596.92</f>
        <v>5465.16</v>
      </c>
      <c r="H17" s="178">
        <f ca="1">Лист1!H21</f>
        <v>41972.63</v>
      </c>
      <c r="I17" s="174">
        <f t="shared" si="0"/>
        <v>93278.94</v>
      </c>
      <c r="J17" s="174">
        <f t="shared" si="1"/>
        <v>75655.359999999986</v>
      </c>
      <c r="K17" s="175">
        <f t="shared" si="3"/>
        <v>-52876.92</v>
      </c>
      <c r="L17"/>
    </row>
    <row r="18" spans="1:12" ht="15.75" hidden="1" outlineLevel="1" thickBot="1">
      <c r="A18" s="179" t="s">
        <v>203</v>
      </c>
      <c r="B18" s="167">
        <f>SUM(B6:B17)</f>
        <v>1353503.1599999997</v>
      </c>
      <c r="C18" s="167">
        <f t="shared" ref="C18:H18" si="4">SUM(C6:C17)</f>
        <v>1046213.9999999999</v>
      </c>
      <c r="D18" s="180">
        <f t="shared" si="4"/>
        <v>33277.5</v>
      </c>
      <c r="E18" s="180" t="e">
        <f t="shared" si="4"/>
        <v>#REF!</v>
      </c>
      <c r="F18" s="180">
        <f t="shared" si="4"/>
        <v>325084.97000000009</v>
      </c>
      <c r="G18" s="180">
        <f t="shared" si="4"/>
        <v>58794.81</v>
      </c>
      <c r="H18" s="180">
        <f t="shared" si="4"/>
        <v>209863.15</v>
      </c>
      <c r="I18" s="167" t="e">
        <f>SUM(I6:I17)</f>
        <v>#REF!</v>
      </c>
      <c r="J18" s="198" t="e">
        <f>SUM(J6:J17)+J3</f>
        <v>#REF!</v>
      </c>
      <c r="K18" s="181">
        <f>SUM(K6:K17)</f>
        <v>307289.16000000003</v>
      </c>
      <c r="L18"/>
    </row>
    <row r="19" spans="1:12" ht="15.75" hidden="1" outlineLevel="1" thickBot="1">
      <c r="J19" s="186" t="s">
        <v>209</v>
      </c>
      <c r="K19" s="199" t="e">
        <f>J18+K18+D60</f>
        <v>#REF!</v>
      </c>
    </row>
    <row r="20" spans="1:12" outlineLevel="1">
      <c r="J20" s="186"/>
      <c r="K20" s="226"/>
    </row>
    <row r="21" spans="1:12" outlineLevel="1">
      <c r="A21" s="347" t="s">
        <v>264</v>
      </c>
      <c r="B21" s="347"/>
      <c r="C21" s="347"/>
      <c r="D21" s="347"/>
      <c r="E21" s="347"/>
      <c r="F21" s="177">
        <f>F22+F24</f>
        <v>11847.1</v>
      </c>
      <c r="J21" s="186"/>
      <c r="K21" s="226"/>
    </row>
    <row r="22" spans="1:12" outlineLevel="1">
      <c r="A22" s="347" t="s">
        <v>265</v>
      </c>
      <c r="B22" s="347"/>
      <c r="C22" s="347"/>
      <c r="D22" s="347"/>
      <c r="E22" s="347"/>
      <c r="F22" s="177">
        <v>10987.6</v>
      </c>
      <c r="J22" s="186"/>
      <c r="K22" s="226"/>
    </row>
    <row r="23" spans="1:12" outlineLevel="1">
      <c r="A23" s="352" t="s">
        <v>296</v>
      </c>
      <c r="B23" s="352"/>
      <c r="C23" s="352"/>
      <c r="D23" s="352"/>
      <c r="E23" s="352"/>
      <c r="F23" s="238">
        <v>1795.55</v>
      </c>
      <c r="G23" t="s">
        <v>297</v>
      </c>
      <c r="J23" s="186"/>
      <c r="K23" s="226"/>
    </row>
    <row r="24" spans="1:12" outlineLevel="1">
      <c r="A24" s="347" t="s">
        <v>266</v>
      </c>
      <c r="B24" s="347"/>
      <c r="C24" s="347"/>
      <c r="D24" s="347"/>
      <c r="E24" s="347"/>
      <c r="F24" s="177">
        <v>859.5</v>
      </c>
      <c r="J24" s="186"/>
      <c r="K24" s="226"/>
    </row>
    <row r="25" spans="1:12" outlineLevel="1">
      <c r="A25" s="347" t="s">
        <v>267</v>
      </c>
      <c r="B25" s="347"/>
      <c r="C25" s="347"/>
      <c r="D25" s="347"/>
      <c r="E25" s="347"/>
      <c r="F25" s="177">
        <v>10.77</v>
      </c>
      <c r="J25" s="186"/>
      <c r="K25" s="226"/>
    </row>
    <row r="26" spans="1:12" ht="15.75" outlineLevel="1" thickBot="1">
      <c r="J26" s="186"/>
      <c r="K26" s="226"/>
    </row>
    <row r="27" spans="1:12" ht="69" thickBot="1">
      <c r="A27" s="221"/>
      <c r="B27" s="11" t="s">
        <v>31</v>
      </c>
      <c r="C27" s="9" t="s">
        <v>2</v>
      </c>
      <c r="D27" s="10" t="s">
        <v>3</v>
      </c>
      <c r="E27" s="8" t="s">
        <v>4</v>
      </c>
      <c r="F27" s="9" t="s">
        <v>263</v>
      </c>
      <c r="G27" s="9" t="s">
        <v>5</v>
      </c>
      <c r="H27" s="11" t="s">
        <v>6</v>
      </c>
      <c r="I27" s="9" t="s">
        <v>33</v>
      </c>
      <c r="J27" s="9" t="s">
        <v>196</v>
      </c>
      <c r="K27" s="12"/>
      <c r="L27" s="214"/>
    </row>
    <row r="28" spans="1:12" ht="15.75" thickBot="1">
      <c r="A28" s="13">
        <v>1</v>
      </c>
      <c r="B28" s="9">
        <v>2</v>
      </c>
      <c r="C28" s="14">
        <v>3</v>
      </c>
      <c r="D28" s="15">
        <v>4</v>
      </c>
      <c r="E28" s="16">
        <v>5</v>
      </c>
      <c r="F28" s="14"/>
      <c r="G28" s="15">
        <v>6</v>
      </c>
      <c r="H28" s="14">
        <v>7</v>
      </c>
      <c r="I28" s="9">
        <v>8</v>
      </c>
      <c r="J28" s="11">
        <v>9</v>
      </c>
      <c r="K28" s="12"/>
      <c r="L28"/>
    </row>
    <row r="29" spans="1:12" ht="15.75" thickBot="1">
      <c r="A29" s="17" t="s">
        <v>34</v>
      </c>
      <c r="B29" s="288" t="s">
        <v>38</v>
      </c>
      <c r="C29" s="288"/>
      <c r="D29" s="78">
        <f>586152.18-D42</f>
        <v>278863.05</v>
      </c>
      <c r="E29" s="78"/>
      <c r="F29" s="78"/>
      <c r="G29" s="289" t="s">
        <v>55</v>
      </c>
      <c r="H29" s="290"/>
      <c r="I29" s="286">
        <v>29819.85</v>
      </c>
      <c r="J29" s="287"/>
      <c r="K29" s="12"/>
      <c r="L29" s="214"/>
    </row>
    <row r="30" spans="1:12" ht="15.75" thickBot="1">
      <c r="A30" s="20" t="s">
        <v>35</v>
      </c>
      <c r="B30" s="21">
        <v>51802.21</v>
      </c>
      <c r="C30" s="22">
        <f>1146.98+2808.48+1100.16+2604.06</f>
        <v>7659.68</v>
      </c>
      <c r="D30" s="23">
        <f>B30-C30</f>
        <v>44142.53</v>
      </c>
      <c r="E30" s="24">
        <f t="shared" ref="E30:E41" si="5">C30-J30</f>
        <v>7659.68</v>
      </c>
      <c r="F30" s="25">
        <f>B103</f>
        <v>635.5</v>
      </c>
      <c r="G30" s="25">
        <f>B79</f>
        <v>547.54</v>
      </c>
      <c r="H30" s="110">
        <f t="shared" ref="H30:H41" si="6">B64+C64+L64+D64</f>
        <v>22921.61</v>
      </c>
      <c r="I30" s="27">
        <f t="shared" ref="I30:I41" si="7">H6</f>
        <v>0</v>
      </c>
      <c r="J30" s="28">
        <f t="shared" ref="J30:J40" si="8">D6</f>
        <v>0</v>
      </c>
      <c r="K30"/>
      <c r="L30" s="120"/>
    </row>
    <row r="31" spans="1:12" ht="15.75" thickBot="1">
      <c r="A31" s="29" t="s">
        <v>39</v>
      </c>
      <c r="B31" s="30">
        <v>118336.45</v>
      </c>
      <c r="C31" s="28">
        <f>12342.72+14498.91+11437.88+2175.33</f>
        <v>40454.839999999997</v>
      </c>
      <c r="D31" s="26">
        <v>77881.58</v>
      </c>
      <c r="E31" s="24">
        <f t="shared" si="5"/>
        <v>36863.689999999995</v>
      </c>
      <c r="F31" s="24">
        <f>B114</f>
        <v>2047.5</v>
      </c>
      <c r="G31" s="24">
        <v>0</v>
      </c>
      <c r="H31" s="110">
        <f t="shared" si="6"/>
        <v>21973.47</v>
      </c>
      <c r="I31" s="27">
        <f t="shared" si="7"/>
        <v>0</v>
      </c>
      <c r="J31" s="28">
        <f t="shared" si="8"/>
        <v>3591.15</v>
      </c>
      <c r="K31" s="120"/>
      <c r="L31"/>
    </row>
    <row r="32" spans="1:12" ht="15.75" thickBot="1">
      <c r="A32" s="29" t="s">
        <v>40</v>
      </c>
      <c r="B32" s="30">
        <v>118336.45</v>
      </c>
      <c r="C32" s="28">
        <f>12507.62+23647.25+19174.49+5263.05+14633.93</f>
        <v>75226.34</v>
      </c>
      <c r="D32" s="26">
        <f>B32-C32</f>
        <v>43110.11</v>
      </c>
      <c r="E32" s="24">
        <f t="shared" si="5"/>
        <v>71635.19</v>
      </c>
      <c r="F32" s="24">
        <f>B135</f>
        <v>1145</v>
      </c>
      <c r="G32" s="24">
        <v>0</v>
      </c>
      <c r="H32" s="110">
        <f t="shared" si="6"/>
        <v>22101.99</v>
      </c>
      <c r="I32" s="27">
        <f t="shared" si="7"/>
        <v>0</v>
      </c>
      <c r="J32" s="28">
        <f t="shared" si="8"/>
        <v>3591.15</v>
      </c>
      <c r="K32"/>
      <c r="L32" s="120"/>
    </row>
    <row r="33" spans="1:12" ht="15.75" thickBot="1">
      <c r="A33" s="29" t="s">
        <v>41</v>
      </c>
      <c r="B33" s="30">
        <v>118336.45</v>
      </c>
      <c r="C33" s="28">
        <f>33304.94+25774.57+10517.11+20504.96</f>
        <v>90101.579999999987</v>
      </c>
      <c r="D33" s="26">
        <f t="shared" ref="D33:D41" si="9">B33-C33</f>
        <v>28234.87000000001</v>
      </c>
      <c r="E33" s="24">
        <f t="shared" si="5"/>
        <v>86510.43</v>
      </c>
      <c r="F33" s="24">
        <f>B141</f>
        <v>1862.57</v>
      </c>
      <c r="G33" s="24">
        <v>0</v>
      </c>
      <c r="H33" s="110">
        <f t="shared" si="6"/>
        <v>28195.77</v>
      </c>
      <c r="I33" s="27">
        <f t="shared" si="7"/>
        <v>0</v>
      </c>
      <c r="J33" s="28">
        <f t="shared" si="8"/>
        <v>3591.15</v>
      </c>
      <c r="K33"/>
      <c r="L33" s="120"/>
    </row>
    <row r="34" spans="1:12" ht="15.75" thickBot="1">
      <c r="A34" s="29" t="s">
        <v>7</v>
      </c>
      <c r="B34" s="30">
        <v>118336.45</v>
      </c>
      <c r="C34" s="28">
        <f>22134.3+28174.76+22139.19+6636.45</f>
        <v>79084.7</v>
      </c>
      <c r="D34" s="26">
        <f t="shared" si="9"/>
        <v>39251.75</v>
      </c>
      <c r="E34" s="24">
        <f t="shared" si="5"/>
        <v>76333.59</v>
      </c>
      <c r="F34" s="213">
        <f>B156</f>
        <v>1624</v>
      </c>
      <c r="G34" s="213">
        <f>B81</f>
        <v>18080</v>
      </c>
      <c r="H34" s="110">
        <f t="shared" si="6"/>
        <v>28152.93</v>
      </c>
      <c r="I34" s="27">
        <f t="shared" si="7"/>
        <v>0</v>
      </c>
      <c r="J34" s="28">
        <f t="shared" si="8"/>
        <v>2751.11</v>
      </c>
      <c r="K34"/>
      <c r="L34" s="120"/>
    </row>
    <row r="35" spans="1:12" ht="15.75" thickBot="1">
      <c r="A35" s="29" t="s">
        <v>8</v>
      </c>
      <c r="B35" s="30">
        <v>118336.45</v>
      </c>
      <c r="C35" s="28">
        <f>25099.58+19895.77+22040.11+15176.43</f>
        <v>82211.890000000014</v>
      </c>
      <c r="D35" s="26">
        <f t="shared" si="9"/>
        <v>36124.559999999983</v>
      </c>
      <c r="E35" s="24">
        <f t="shared" si="5"/>
        <v>79745.530000000013</v>
      </c>
      <c r="F35" s="24">
        <f>B176</f>
        <v>942</v>
      </c>
      <c r="G35" s="24">
        <f>B84</f>
        <v>67342</v>
      </c>
      <c r="H35" s="110">
        <f t="shared" si="6"/>
        <v>27464.400000000001</v>
      </c>
      <c r="I35" s="27">
        <f t="shared" si="7"/>
        <v>0</v>
      </c>
      <c r="J35" s="28">
        <f t="shared" si="8"/>
        <v>2466.36</v>
      </c>
      <c r="K35"/>
      <c r="L35" s="120"/>
    </row>
    <row r="36" spans="1:12" ht="15.75" thickBot="1">
      <c r="A36" s="29" t="s">
        <v>9</v>
      </c>
      <c r="B36" s="30">
        <v>118336.45</v>
      </c>
      <c r="C36" s="31">
        <f>28789.5+22923.9+27292.06+8689.66+15102.07</f>
        <v>102797.19</v>
      </c>
      <c r="D36" s="26">
        <f t="shared" si="9"/>
        <v>15539.259999999995</v>
      </c>
      <c r="E36" s="24">
        <f t="shared" si="5"/>
        <v>99713.49</v>
      </c>
      <c r="F36" s="32">
        <f>B184</f>
        <v>19581</v>
      </c>
      <c r="G36" s="32">
        <v>0</v>
      </c>
      <c r="H36" s="110">
        <f t="shared" si="6"/>
        <v>43534.23</v>
      </c>
      <c r="I36" s="27">
        <f t="shared" si="7"/>
        <v>0</v>
      </c>
      <c r="J36" s="28">
        <f t="shared" si="8"/>
        <v>3083.7</v>
      </c>
      <c r="K36"/>
      <c r="L36" s="214"/>
    </row>
    <row r="37" spans="1:12" ht="15.75" thickBot="1">
      <c r="A37" s="29" t="s">
        <v>10</v>
      </c>
      <c r="B37" s="30">
        <v>118336.45</v>
      </c>
      <c r="C37" s="31">
        <f>23547.19+54311.63+22132.48+19185.93</f>
        <v>119177.22999999998</v>
      </c>
      <c r="D37" s="26">
        <f t="shared" si="9"/>
        <v>-840.77999999998428</v>
      </c>
      <c r="E37" s="24">
        <f t="shared" si="5"/>
        <v>115601.89999999998</v>
      </c>
      <c r="F37" s="32">
        <f>B196</f>
        <v>60443</v>
      </c>
      <c r="G37" s="32">
        <f>B87</f>
        <v>96561.44</v>
      </c>
      <c r="H37" s="110">
        <f t="shared" si="6"/>
        <v>40692.9</v>
      </c>
      <c r="I37" s="27">
        <f t="shared" si="7"/>
        <v>41972.63</v>
      </c>
      <c r="J37" s="28">
        <f t="shared" si="8"/>
        <v>3575.33</v>
      </c>
      <c r="K37"/>
      <c r="L37"/>
    </row>
    <row r="38" spans="1:12" ht="15.75" thickBot="1">
      <c r="A38" s="29" t="s">
        <v>11</v>
      </c>
      <c r="B38" s="30">
        <v>118336.45</v>
      </c>
      <c r="C38" s="31">
        <f>22329.32+34169.96+20947.39+12668.1+12127.18</f>
        <v>102241.95000000001</v>
      </c>
      <c r="D38" s="26">
        <f t="shared" si="9"/>
        <v>16094.499999999985</v>
      </c>
      <c r="E38" s="24">
        <f t="shared" si="5"/>
        <v>99174.700000000012</v>
      </c>
      <c r="F38" s="32">
        <f>B206</f>
        <v>56559.8</v>
      </c>
      <c r="G38" s="32">
        <f>B91</f>
        <v>10690</v>
      </c>
      <c r="H38" s="110">
        <f t="shared" si="6"/>
        <v>39982.300000000003</v>
      </c>
      <c r="I38" s="27">
        <f t="shared" si="7"/>
        <v>41972.63</v>
      </c>
      <c r="J38" s="28">
        <f t="shared" si="8"/>
        <v>3067.2499999999995</v>
      </c>
      <c r="K38"/>
      <c r="L38" s="120"/>
    </row>
    <row r="39" spans="1:12" ht="15.75" thickBot="1">
      <c r="A39" s="29" t="s">
        <v>12</v>
      </c>
      <c r="B39" s="30">
        <v>118336.45</v>
      </c>
      <c r="C39" s="31">
        <f>21764.69+38241.58+7044.92+9318.64</f>
        <v>76369.83</v>
      </c>
      <c r="D39" s="26">
        <f t="shared" si="9"/>
        <v>41966.619999999995</v>
      </c>
      <c r="E39" s="24">
        <f t="shared" si="5"/>
        <v>74078.740000000005</v>
      </c>
      <c r="F39" s="32">
        <f>B215</f>
        <v>4281</v>
      </c>
      <c r="G39" s="32">
        <v>0</v>
      </c>
      <c r="H39" s="110">
        <f t="shared" si="6"/>
        <v>39610.15</v>
      </c>
      <c r="I39" s="27">
        <f t="shared" si="7"/>
        <v>41972.63</v>
      </c>
      <c r="J39" s="28">
        <f t="shared" si="8"/>
        <v>2291.09</v>
      </c>
      <c r="K39"/>
      <c r="L39"/>
    </row>
    <row r="40" spans="1:12" ht="15.75" thickBot="1">
      <c r="A40" s="29" t="s">
        <v>13</v>
      </c>
      <c r="B40" s="30">
        <v>118336.45</v>
      </c>
      <c r="C40" s="31">
        <f>28295.1+42914.09+18063.48+10402.73</f>
        <v>99675.4</v>
      </c>
      <c r="D40" s="26">
        <f t="shared" si="9"/>
        <v>18661.050000000003</v>
      </c>
      <c r="E40" s="24">
        <f t="shared" si="5"/>
        <v>96685.26</v>
      </c>
      <c r="F40" s="32">
        <f>B225</f>
        <v>757</v>
      </c>
      <c r="G40" s="32">
        <f>B96</f>
        <v>1040</v>
      </c>
      <c r="H40" s="110">
        <f t="shared" si="6"/>
        <v>34571.72</v>
      </c>
      <c r="I40" s="27">
        <f t="shared" si="7"/>
        <v>41972.63</v>
      </c>
      <c r="J40" s="28">
        <f t="shared" si="8"/>
        <v>2990.14</v>
      </c>
      <c r="K40"/>
      <c r="L40"/>
    </row>
    <row r="41" spans="1:12" ht="15.75" thickBot="1">
      <c r="A41" s="29" t="s">
        <v>14</v>
      </c>
      <c r="B41" s="30">
        <v>118336.45</v>
      </c>
      <c r="C41" s="34">
        <f>C17</f>
        <v>171213.37</v>
      </c>
      <c r="D41" s="26">
        <f t="shared" si="9"/>
        <v>-52876.92</v>
      </c>
      <c r="E41" s="203">
        <f t="shared" si="5"/>
        <v>166076.96890000001</v>
      </c>
      <c r="F41" s="35">
        <f>B231</f>
        <v>1628</v>
      </c>
      <c r="G41" s="35">
        <f>B98</f>
        <v>15000</v>
      </c>
      <c r="H41" s="110">
        <f t="shared" si="6"/>
        <v>34678.31</v>
      </c>
      <c r="I41" s="27">
        <f t="shared" si="7"/>
        <v>41972.63</v>
      </c>
      <c r="J41" s="202">
        <f>C41*3%</f>
        <v>5136.4011</v>
      </c>
      <c r="K41"/>
      <c r="L41"/>
    </row>
    <row r="42" spans="1:12" ht="15.75" thickBot="1">
      <c r="A42" s="38" t="s">
        <v>36</v>
      </c>
      <c r="B42" s="141">
        <f t="shared" ref="B42:I42" si="10">SUM(B30:B41)</f>
        <v>1353503.1599999997</v>
      </c>
      <c r="C42" s="142">
        <f t="shared" si="10"/>
        <v>1046213.9999999999</v>
      </c>
      <c r="D42" s="143">
        <f t="shared" si="10"/>
        <v>307289.13000000006</v>
      </c>
      <c r="E42" s="142">
        <f t="shared" si="10"/>
        <v>1010079.1688999999</v>
      </c>
      <c r="F42" s="144">
        <f>SUM(F30:F41)</f>
        <v>151506.37</v>
      </c>
      <c r="G42" s="144">
        <f>SUM(G30:G41)</f>
        <v>209260.98</v>
      </c>
      <c r="H42" s="145">
        <f>SUM(H30:H41)</f>
        <v>383879.78000000009</v>
      </c>
      <c r="I42" s="146">
        <f t="shared" si="10"/>
        <v>209863.15</v>
      </c>
      <c r="J42" s="147">
        <f>SUM(J30:J41)</f>
        <v>36134.831100000003</v>
      </c>
      <c r="K42"/>
      <c r="L42" s="120"/>
    </row>
    <row r="43" spans="1:12" ht="15.75" thickBot="1">
      <c r="A43"/>
      <c r="B43"/>
      <c r="C43"/>
      <c r="D43"/>
      <c r="E43"/>
      <c r="F43" s="299">
        <f>F42+G42+H42+I42+J42</f>
        <v>990645.1111000001</v>
      </c>
      <c r="G43" s="300"/>
      <c r="H43" s="40"/>
      <c r="I43" s="41"/>
      <c r="J43"/>
      <c r="K43" s="120"/>
      <c r="L43"/>
    </row>
    <row r="44" spans="1:12" ht="15.75" thickBot="1">
      <c r="A44"/>
      <c r="B44"/>
      <c r="C44"/>
      <c r="D44">
        <f>D29+D42</f>
        <v>586152.18000000005</v>
      </c>
      <c r="E44"/>
      <c r="F44" s="301" t="s">
        <v>56</v>
      </c>
      <c r="G44" s="302"/>
      <c r="H44" s="303">
        <f>I29+C42-F43</f>
        <v>85388.738899999764</v>
      </c>
      <c r="I44" s="304"/>
      <c r="J44"/>
      <c r="K44" s="214"/>
      <c r="L44"/>
    </row>
    <row r="45" spans="1:12">
      <c r="A45"/>
      <c r="B45"/>
      <c r="C45"/>
      <c r="D45"/>
      <c r="E45"/>
      <c r="F45" s="217"/>
      <c r="G45" s="217"/>
      <c r="H45" s="227"/>
      <c r="I45" s="227"/>
      <c r="J45"/>
      <c r="K45" s="214"/>
      <c r="L45"/>
    </row>
    <row r="46" spans="1:12" s="149" customFormat="1" ht="15.75" collapsed="1" thickBot="1">
      <c r="A46" s="348" t="s">
        <v>32</v>
      </c>
      <c r="B46" s="348"/>
      <c r="C46" s="348"/>
      <c r="D46" s="348"/>
      <c r="E46" s="348"/>
      <c r="F46" s="152"/>
    </row>
    <row r="47" spans="1:12" s="149" customFormat="1" ht="30.75" thickBot="1">
      <c r="A47" s="153"/>
      <c r="B47" s="154" t="s">
        <v>15</v>
      </c>
      <c r="C47" s="154" t="s">
        <v>16</v>
      </c>
      <c r="D47" s="154" t="s">
        <v>17</v>
      </c>
      <c r="E47" s="155" t="s">
        <v>18</v>
      </c>
      <c r="F47" s="156" t="s">
        <v>20</v>
      </c>
      <c r="I47" s="224"/>
      <c r="J47" s="225"/>
      <c r="K47" s="225"/>
    </row>
    <row r="48" spans="1:12" s="149" customFormat="1" ht="15.75" thickBot="1">
      <c r="A48" s="349" t="s">
        <v>44</v>
      </c>
      <c r="B48" s="350"/>
      <c r="C48" s="350"/>
      <c r="D48" s="350"/>
      <c r="E48" s="350"/>
      <c r="F48" s="351"/>
      <c r="I48" s="224"/>
      <c r="J48" s="225"/>
      <c r="K48" s="225"/>
    </row>
    <row r="49" spans="1:13" s="149" customFormat="1" ht="15.75" thickBot="1">
      <c r="A49" s="157" t="s">
        <v>35</v>
      </c>
      <c r="B49" s="158">
        <v>9980.93</v>
      </c>
      <c r="C49" s="158">
        <v>0</v>
      </c>
      <c r="D49" s="158">
        <f>B49-C49</f>
        <v>9980.93</v>
      </c>
      <c r="E49" s="159">
        <f>B49-F49</f>
        <v>9681.5</v>
      </c>
      <c r="F49" s="160">
        <v>299.43</v>
      </c>
      <c r="I49" s="224"/>
      <c r="J49" s="225"/>
      <c r="K49" s="225"/>
    </row>
    <row r="50" spans="1:13" s="149" customFormat="1" ht="15.75" thickBot="1">
      <c r="A50" s="157" t="s">
        <v>39</v>
      </c>
      <c r="B50" s="158">
        <v>19338.080000000002</v>
      </c>
      <c r="C50" s="158">
        <v>0</v>
      </c>
      <c r="D50" s="158">
        <f>B50-C50</f>
        <v>19338.080000000002</v>
      </c>
      <c r="E50" s="159">
        <f>B50-F50</f>
        <v>18757.940000000002</v>
      </c>
      <c r="F50" s="161">
        <v>580.14</v>
      </c>
      <c r="H50" s="197"/>
      <c r="I50" s="224"/>
      <c r="J50" s="225"/>
      <c r="K50" s="225"/>
    </row>
    <row r="51" spans="1:13" s="149" customFormat="1" ht="15.75" thickBot="1">
      <c r="A51" s="157" t="s">
        <v>40</v>
      </c>
      <c r="B51" s="158">
        <v>19338.080000000002</v>
      </c>
      <c r="C51" s="158"/>
      <c r="D51" s="158">
        <f>B51-C51</f>
        <v>19338.080000000002</v>
      </c>
      <c r="E51" s="159">
        <f t="shared" ref="E51:E59" si="11">B51-F51</f>
        <v>19338.080000000002</v>
      </c>
      <c r="F51" s="148">
        <f>C51*3%</f>
        <v>0</v>
      </c>
      <c r="I51" s="225"/>
      <c r="J51" s="225"/>
      <c r="K51" s="225"/>
    </row>
    <row r="52" spans="1:13" s="149" customFormat="1" ht="15.75" thickBot="1">
      <c r="A52" s="157" t="s">
        <v>41</v>
      </c>
      <c r="B52" s="158">
        <v>19338.080000000002</v>
      </c>
      <c r="C52" s="158"/>
      <c r="D52" s="158">
        <f t="shared" ref="D52:D59" si="12">B52-C52</f>
        <v>19338.080000000002</v>
      </c>
      <c r="E52" s="159">
        <f>B52-F52</f>
        <v>19338.080000000002</v>
      </c>
      <c r="F52" s="148">
        <f t="shared" ref="F52:F59" si="13">C52*3%</f>
        <v>0</v>
      </c>
    </row>
    <row r="53" spans="1:13" s="149" customFormat="1" ht="15.75" thickBot="1">
      <c r="A53" s="162" t="s">
        <v>7</v>
      </c>
      <c r="B53" s="158">
        <v>19338.080000000002</v>
      </c>
      <c r="C53" s="163"/>
      <c r="D53" s="158">
        <f t="shared" si="12"/>
        <v>19338.080000000002</v>
      </c>
      <c r="E53" s="159">
        <f>B53-F53</f>
        <v>19338.080000000002</v>
      </c>
      <c r="F53" s="148">
        <f t="shared" si="13"/>
        <v>0</v>
      </c>
    </row>
    <row r="54" spans="1:13" s="149" customFormat="1" ht="15.75" thickBot="1">
      <c r="A54" s="162" t="s">
        <v>9</v>
      </c>
      <c r="B54" s="158">
        <v>19338.080000000002</v>
      </c>
      <c r="C54" s="163"/>
      <c r="D54" s="158">
        <f t="shared" si="12"/>
        <v>19338.080000000002</v>
      </c>
      <c r="E54" s="159">
        <f t="shared" si="11"/>
        <v>19338.080000000002</v>
      </c>
      <c r="F54" s="148">
        <f t="shared" si="13"/>
        <v>0</v>
      </c>
    </row>
    <row r="55" spans="1:13" s="149" customFormat="1" ht="15.75" thickBot="1">
      <c r="A55" s="162" t="s">
        <v>10</v>
      </c>
      <c r="B55" s="158">
        <v>19338.080000000002</v>
      </c>
      <c r="C55" s="163"/>
      <c r="D55" s="158">
        <f t="shared" si="12"/>
        <v>19338.080000000002</v>
      </c>
      <c r="E55" s="159">
        <f t="shared" si="11"/>
        <v>19338.080000000002</v>
      </c>
      <c r="F55" s="148">
        <f t="shared" si="13"/>
        <v>0</v>
      </c>
    </row>
    <row r="56" spans="1:13" s="149" customFormat="1" ht="15.75" thickBot="1">
      <c r="A56" s="162" t="s">
        <v>11</v>
      </c>
      <c r="B56" s="158">
        <v>19338.080000000002</v>
      </c>
      <c r="C56" s="163"/>
      <c r="D56" s="158">
        <f t="shared" si="12"/>
        <v>19338.080000000002</v>
      </c>
      <c r="E56" s="159">
        <f t="shared" si="11"/>
        <v>19338.080000000002</v>
      </c>
      <c r="F56" s="148">
        <f t="shared" si="13"/>
        <v>0</v>
      </c>
    </row>
    <row r="57" spans="1:13" s="149" customFormat="1" ht="15.75" thickBot="1">
      <c r="A57" s="162" t="s">
        <v>12</v>
      </c>
      <c r="B57" s="158">
        <v>19338.080000000002</v>
      </c>
      <c r="C57" s="163"/>
      <c r="D57" s="158">
        <f t="shared" si="12"/>
        <v>19338.080000000002</v>
      </c>
      <c r="E57" s="159">
        <f t="shared" si="11"/>
        <v>19338.080000000002</v>
      </c>
      <c r="F57" s="148">
        <f t="shared" si="13"/>
        <v>0</v>
      </c>
    </row>
    <row r="58" spans="1:13" s="149" customFormat="1" ht="15.75" thickBot="1">
      <c r="A58" s="162" t="s">
        <v>13</v>
      </c>
      <c r="B58" s="158">
        <v>19338.080000000002</v>
      </c>
      <c r="C58" s="163"/>
      <c r="D58" s="158">
        <f t="shared" si="12"/>
        <v>19338.080000000002</v>
      </c>
      <c r="E58" s="159">
        <f t="shared" si="11"/>
        <v>19338.080000000002</v>
      </c>
      <c r="F58" s="148">
        <f t="shared" si="13"/>
        <v>0</v>
      </c>
    </row>
    <row r="59" spans="1:13" s="149" customFormat="1" ht="15.75" thickBot="1">
      <c r="A59" s="162" t="s">
        <v>14</v>
      </c>
      <c r="B59" s="158">
        <v>19338.080000000002</v>
      </c>
      <c r="C59" s="163"/>
      <c r="D59" s="158">
        <f t="shared" si="12"/>
        <v>19338.080000000002</v>
      </c>
      <c r="E59" s="159">
        <f t="shared" si="11"/>
        <v>19338.080000000002</v>
      </c>
      <c r="F59" s="148">
        <f t="shared" si="13"/>
        <v>0</v>
      </c>
    </row>
    <row r="60" spans="1:13" s="149" customFormat="1" ht="15.75" thickBot="1">
      <c r="A60" s="164" t="s">
        <v>19</v>
      </c>
      <c r="B60" s="165">
        <f>SUM(B49:B59)</f>
        <v>203361.73000000004</v>
      </c>
      <c r="C60" s="165">
        <f>SUM(C49:C59)</f>
        <v>0</v>
      </c>
      <c r="D60" s="165">
        <f>SUM(D49:D59)</f>
        <v>203361.73000000004</v>
      </c>
      <c r="E60" s="166">
        <f>SUM(B60:D60)</f>
        <v>406723.46000000008</v>
      </c>
      <c r="F60" s="151">
        <f>SUM(F49:F59)</f>
        <v>879.56999999999994</v>
      </c>
    </row>
    <row r="61" spans="1:13" s="149" customFormat="1" ht="15.75" thickBot="1">
      <c r="A61" s="218"/>
      <c r="B61" s="219"/>
      <c r="C61" s="219"/>
      <c r="D61" s="219"/>
      <c r="E61" s="219"/>
      <c r="F61" s="220"/>
    </row>
    <row r="62" spans="1:13" ht="46.5" customHeight="1" thickBot="1">
      <c r="A62" s="103">
        <v>10987.6</v>
      </c>
      <c r="B62" s="97" t="s">
        <v>42</v>
      </c>
      <c r="C62" s="98" t="s">
        <v>25</v>
      </c>
      <c r="D62" s="99" t="s">
        <v>43</v>
      </c>
      <c r="E62" s="100" t="s">
        <v>58</v>
      </c>
      <c r="F62" s="101" t="s">
        <v>45</v>
      </c>
      <c r="G62" s="101" t="s">
        <v>46</v>
      </c>
      <c r="H62" s="99" t="s">
        <v>47</v>
      </c>
      <c r="I62" s="100" t="s">
        <v>48</v>
      </c>
      <c r="J62" s="101" t="s">
        <v>49</v>
      </c>
      <c r="K62" s="100" t="s">
        <v>50</v>
      </c>
      <c r="L62" s="99" t="s">
        <v>210</v>
      </c>
      <c r="M62" s="102" t="s">
        <v>27</v>
      </c>
    </row>
    <row r="63" spans="1:13" ht="24" customHeight="1" thickBot="1">
      <c r="A63" s="56" t="s">
        <v>28</v>
      </c>
      <c r="B63" s="83">
        <v>1.75</v>
      </c>
      <c r="C63" s="83">
        <v>0.4</v>
      </c>
      <c r="D63" s="60">
        <v>0.8</v>
      </c>
      <c r="E63" s="58">
        <v>0.09</v>
      </c>
      <c r="F63" s="59">
        <v>0.19</v>
      </c>
      <c r="G63" s="59">
        <v>0.21</v>
      </c>
      <c r="H63" s="60">
        <v>0.32</v>
      </c>
      <c r="I63" s="58">
        <v>0.01</v>
      </c>
      <c r="J63" s="61">
        <v>0.09</v>
      </c>
      <c r="K63" s="18" t="s">
        <v>52</v>
      </c>
      <c r="L63" s="18" t="s">
        <v>29</v>
      </c>
      <c r="M63" s="24"/>
    </row>
    <row r="64" spans="1:13" ht="15.75" thickBot="1">
      <c r="A64" s="84" t="s">
        <v>35</v>
      </c>
      <c r="B64" s="83">
        <v>5232.43</v>
      </c>
      <c r="C64" s="83">
        <v>6296.8</v>
      </c>
      <c r="D64" s="81"/>
      <c r="E64" s="83"/>
      <c r="F64" s="81"/>
      <c r="G64" s="83"/>
      <c r="H64" s="60"/>
      <c r="I64" s="82"/>
      <c r="J64" s="61"/>
      <c r="K64" s="18">
        <v>547.54</v>
      </c>
      <c r="L64" s="18">
        <v>11392.38</v>
      </c>
      <c r="M64" s="121">
        <f>SUM(B64:L64)</f>
        <v>23469.15</v>
      </c>
    </row>
    <row r="65" spans="1:13" ht="15.75" thickBot="1">
      <c r="A65" s="84" t="s">
        <v>39</v>
      </c>
      <c r="B65" s="83">
        <v>5232.43</v>
      </c>
      <c r="C65" s="83">
        <v>12200</v>
      </c>
      <c r="D65" s="83"/>
      <c r="E65" s="83"/>
      <c r="F65" s="83"/>
      <c r="G65" s="83"/>
      <c r="H65" s="83"/>
      <c r="I65" s="83"/>
      <c r="J65" s="83"/>
      <c r="K65" s="18"/>
      <c r="L65" s="18">
        <f>2708.1+1832.94</f>
        <v>4541.04</v>
      </c>
      <c r="M65" s="121">
        <f t="shared" ref="M65:M75" si="14">SUM(B65:L65)</f>
        <v>21973.47</v>
      </c>
    </row>
    <row r="66" spans="1:13" ht="15.75" thickBot="1">
      <c r="A66" s="84" t="s">
        <v>40</v>
      </c>
      <c r="B66" s="83">
        <v>5232.43</v>
      </c>
      <c r="C66" s="83">
        <v>12200</v>
      </c>
      <c r="D66" s="83"/>
      <c r="E66" s="83"/>
      <c r="F66" s="83"/>
      <c r="G66" s="83"/>
      <c r="H66" s="83"/>
      <c r="I66" s="83"/>
      <c r="J66" s="83"/>
      <c r="K66" s="18"/>
      <c r="L66" s="18">
        <v>4669.5600000000004</v>
      </c>
      <c r="M66" s="121">
        <f t="shared" si="14"/>
        <v>22101.99</v>
      </c>
    </row>
    <row r="67" spans="1:13" ht="15.75" thickBot="1">
      <c r="A67" s="84" t="s">
        <v>41</v>
      </c>
      <c r="B67" s="83">
        <v>5232.43</v>
      </c>
      <c r="C67" s="83">
        <v>12200</v>
      </c>
      <c r="D67" s="83">
        <v>6592.56</v>
      </c>
      <c r="E67" s="83"/>
      <c r="F67" s="83"/>
      <c r="G67" s="83"/>
      <c r="H67" s="83"/>
      <c r="I67" s="83"/>
      <c r="J67" s="83"/>
      <c r="K67" s="18"/>
      <c r="L67" s="18">
        <v>4170.78</v>
      </c>
      <c r="M67" s="121">
        <f t="shared" si="14"/>
        <v>28195.77</v>
      </c>
    </row>
    <row r="68" spans="1:13" ht="15.75" thickBot="1">
      <c r="A68" s="63" t="s">
        <v>7</v>
      </c>
      <c r="B68" s="83">
        <v>5232.43</v>
      </c>
      <c r="C68" s="83">
        <v>12200</v>
      </c>
      <c r="D68" s="83">
        <v>6592.56</v>
      </c>
      <c r="E68" s="83">
        <v>17040</v>
      </c>
      <c r="F68" s="83"/>
      <c r="G68" s="83"/>
      <c r="H68" s="83"/>
      <c r="I68" s="83">
        <v>1040</v>
      </c>
      <c r="J68" s="83"/>
      <c r="K68" s="25"/>
      <c r="L68" s="116">
        <v>4127.9399999999996</v>
      </c>
      <c r="M68" s="121">
        <f t="shared" si="14"/>
        <v>46232.930000000008</v>
      </c>
    </row>
    <row r="69" spans="1:13" ht="15.75" thickBot="1">
      <c r="A69" s="65" t="s">
        <v>8</v>
      </c>
      <c r="B69" s="83">
        <v>5232.43</v>
      </c>
      <c r="C69" s="83">
        <v>12200</v>
      </c>
      <c r="D69" s="83">
        <v>6592.56</v>
      </c>
      <c r="E69" s="83"/>
      <c r="F69" s="83"/>
      <c r="G69" s="83">
        <v>12825</v>
      </c>
      <c r="H69" s="83"/>
      <c r="I69" s="83"/>
      <c r="J69" s="83">
        <v>54517</v>
      </c>
      <c r="K69" s="25"/>
      <c r="L69" s="116">
        <v>3439.41</v>
      </c>
      <c r="M69" s="121">
        <f t="shared" si="14"/>
        <v>94806.400000000009</v>
      </c>
    </row>
    <row r="70" spans="1:13" ht="15.75" thickBot="1">
      <c r="A70" s="65" t="s">
        <v>9</v>
      </c>
      <c r="B70" s="83">
        <v>15523.2</v>
      </c>
      <c r="C70" s="83">
        <v>16104</v>
      </c>
      <c r="D70" s="83">
        <v>8790.08</v>
      </c>
      <c r="E70" s="83"/>
      <c r="F70" s="83"/>
      <c r="G70" s="83"/>
      <c r="H70" s="83"/>
      <c r="I70" s="83"/>
      <c r="J70" s="83"/>
      <c r="K70" s="25"/>
      <c r="L70" s="116">
        <v>3116.95</v>
      </c>
      <c r="M70" s="121">
        <f t="shared" si="14"/>
        <v>43534.229999999996</v>
      </c>
    </row>
    <row r="71" spans="1:13" ht="15.75" thickBot="1">
      <c r="A71" s="65" t="s">
        <v>10</v>
      </c>
      <c r="B71" s="83">
        <v>15523.2</v>
      </c>
      <c r="C71" s="83">
        <v>12200</v>
      </c>
      <c r="D71" s="83">
        <v>8790.08</v>
      </c>
      <c r="E71" s="83"/>
      <c r="F71" s="83"/>
      <c r="G71" s="83"/>
      <c r="H71" s="83"/>
      <c r="I71" s="83"/>
      <c r="J71" s="83"/>
      <c r="K71" s="66"/>
      <c r="L71" s="117">
        <v>4179.62</v>
      </c>
      <c r="M71" s="121">
        <f t="shared" si="14"/>
        <v>40692.9</v>
      </c>
    </row>
    <row r="72" spans="1:13" ht="15.75" thickBot="1">
      <c r="A72" s="65" t="s">
        <v>11</v>
      </c>
      <c r="B72" s="83">
        <v>15523.2</v>
      </c>
      <c r="C72" s="83">
        <v>12200</v>
      </c>
      <c r="D72" s="83">
        <v>8790.08</v>
      </c>
      <c r="E72" s="83"/>
      <c r="F72" s="83"/>
      <c r="G72" s="83"/>
      <c r="H72" s="83"/>
      <c r="I72" s="83"/>
      <c r="J72" s="83"/>
      <c r="K72" s="67"/>
      <c r="L72" s="118">
        <v>3469.02</v>
      </c>
      <c r="M72" s="121">
        <f t="shared" si="14"/>
        <v>39982.299999999996</v>
      </c>
    </row>
    <row r="73" spans="1:13" ht="15.75" thickBot="1">
      <c r="A73" s="68" t="s">
        <v>12</v>
      </c>
      <c r="B73" s="83">
        <v>9851.69</v>
      </c>
      <c r="C73" s="83">
        <v>16104</v>
      </c>
      <c r="D73" s="83">
        <v>8790.08</v>
      </c>
      <c r="E73" s="83"/>
      <c r="F73" s="83"/>
      <c r="G73" s="83"/>
      <c r="H73" s="83"/>
      <c r="I73" s="83"/>
      <c r="J73" s="83"/>
      <c r="K73" s="66"/>
      <c r="L73" s="117">
        <v>4864.38</v>
      </c>
      <c r="M73" s="121">
        <f t="shared" si="14"/>
        <v>39610.15</v>
      </c>
    </row>
    <row r="74" spans="1:13" ht="15.75" thickBot="1">
      <c r="A74" s="70" t="s">
        <v>13</v>
      </c>
      <c r="B74" s="83">
        <v>8223.07</v>
      </c>
      <c r="C74" s="83">
        <v>12200</v>
      </c>
      <c r="D74" s="83">
        <v>8790.08</v>
      </c>
      <c r="E74" s="83"/>
      <c r="F74" s="83"/>
      <c r="G74" s="83"/>
      <c r="H74" s="83"/>
      <c r="I74" s="195">
        <v>1040</v>
      </c>
      <c r="J74" s="83"/>
      <c r="K74" s="67"/>
      <c r="L74" s="118">
        <f>2942.53+2416.04</f>
        <v>5358.57</v>
      </c>
      <c r="M74" s="121">
        <f t="shared" si="14"/>
        <v>35611.72</v>
      </c>
    </row>
    <row r="75" spans="1:13" ht="15.75" thickBot="1">
      <c r="A75" s="70" t="s">
        <v>14</v>
      </c>
      <c r="B75" s="195">
        <v>8223.07</v>
      </c>
      <c r="C75" s="195">
        <v>12200</v>
      </c>
      <c r="D75" s="195">
        <v>8790.08</v>
      </c>
      <c r="E75" s="83"/>
      <c r="F75" s="83"/>
      <c r="G75" s="83"/>
      <c r="H75" s="83"/>
      <c r="I75" s="83"/>
      <c r="J75" s="83"/>
      <c r="K75" s="222"/>
      <c r="L75" s="223">
        <f>G17</f>
        <v>5465.16</v>
      </c>
      <c r="M75" s="121">
        <f t="shared" si="14"/>
        <v>34678.31</v>
      </c>
    </row>
    <row r="76" spans="1:13" ht="15.75" thickBot="1">
      <c r="A76" s="77" t="s">
        <v>19</v>
      </c>
      <c r="B76" s="122">
        <f>SUM(B64:B75)</f>
        <v>104262.01000000001</v>
      </c>
      <c r="C76" s="122">
        <f t="shared" ref="C76:K76" si="15">SUM(C64:C75)</f>
        <v>148304.79999999999</v>
      </c>
      <c r="D76" s="123">
        <f t="shared" si="15"/>
        <v>72518.16</v>
      </c>
      <c r="E76" s="122">
        <f t="shared" si="15"/>
        <v>17040</v>
      </c>
      <c r="F76" s="122">
        <f t="shared" si="15"/>
        <v>0</v>
      </c>
      <c r="G76" s="122">
        <f t="shared" si="15"/>
        <v>12825</v>
      </c>
      <c r="H76" s="123">
        <f t="shared" si="15"/>
        <v>0</v>
      </c>
      <c r="I76" s="122">
        <f t="shared" si="15"/>
        <v>2080</v>
      </c>
      <c r="J76" s="123">
        <f t="shared" si="15"/>
        <v>54517</v>
      </c>
      <c r="K76" s="122">
        <f t="shared" si="15"/>
        <v>547.54</v>
      </c>
      <c r="L76" s="123">
        <f>SUM(L64:L75)</f>
        <v>58794.81</v>
      </c>
      <c r="M76" s="122">
        <f>SUM(M64:M75)</f>
        <v>470889.32</v>
      </c>
    </row>
    <row r="77" spans="1:13" ht="15.75" thickBot="1">
      <c r="A77" s="187"/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</row>
    <row r="78" spans="1:13" ht="24" thickBot="1">
      <c r="A78" s="128" t="s">
        <v>69</v>
      </c>
      <c r="B78" s="127" t="s">
        <v>295</v>
      </c>
      <c r="C78" s="291" t="s">
        <v>22</v>
      </c>
      <c r="D78" s="292"/>
      <c r="E78" s="292"/>
      <c r="F78" s="292"/>
      <c r="G78" s="292"/>
      <c r="H78" s="292"/>
      <c r="I78" s="319"/>
      <c r="J78"/>
      <c r="K78" s="12"/>
      <c r="L78"/>
    </row>
    <row r="79" spans="1:13" ht="15.75" thickBot="1">
      <c r="A79" s="280" t="s">
        <v>35</v>
      </c>
      <c r="B79" s="130">
        <f>SUM(B80:B80)</f>
        <v>547.54</v>
      </c>
      <c r="C79" s="277"/>
      <c r="D79" s="294"/>
      <c r="E79" s="294"/>
      <c r="F79" s="294"/>
      <c r="G79" s="294"/>
      <c r="H79" s="294"/>
      <c r="I79" s="295"/>
      <c r="J79"/>
      <c r="K79" s="12"/>
      <c r="L79"/>
    </row>
    <row r="80" spans="1:13" ht="15.75" thickBot="1">
      <c r="A80" s="281"/>
      <c r="B80" s="215">
        <v>547.54</v>
      </c>
      <c r="C80" s="320" t="s">
        <v>50</v>
      </c>
      <c r="D80" s="321"/>
      <c r="E80" s="321"/>
      <c r="F80" s="321"/>
      <c r="G80" s="321"/>
      <c r="H80" s="321"/>
      <c r="I80" s="322"/>
      <c r="J80"/>
      <c r="K80" s="12"/>
      <c r="L80"/>
    </row>
    <row r="81" spans="1:12" ht="15.75" thickBot="1">
      <c r="A81" s="260" t="s">
        <v>7</v>
      </c>
      <c r="B81" s="211">
        <f>SUM(B82:B83)</f>
        <v>18080</v>
      </c>
      <c r="C81" s="262"/>
      <c r="D81" s="262"/>
      <c r="E81" s="262"/>
      <c r="F81" s="262"/>
      <c r="G81" s="262"/>
      <c r="H81" s="262"/>
      <c r="I81" s="263"/>
      <c r="J81"/>
      <c r="K81"/>
      <c r="L81"/>
    </row>
    <row r="82" spans="1:12" ht="15.75" thickBot="1">
      <c r="A82" s="261"/>
      <c r="B82" s="200">
        <f>I68</f>
        <v>1040</v>
      </c>
      <c r="C82" s="327" t="s">
        <v>217</v>
      </c>
      <c r="D82" s="327"/>
      <c r="E82" s="327"/>
      <c r="F82" s="327"/>
      <c r="G82" s="327"/>
      <c r="H82" s="327"/>
      <c r="I82" s="328"/>
      <c r="J82"/>
      <c r="K82" s="214"/>
      <c r="L82"/>
    </row>
    <row r="83" spans="1:12" ht="15.75" thickBot="1">
      <c r="A83" s="261"/>
      <c r="B83" s="200">
        <f>E68</f>
        <v>17040</v>
      </c>
      <c r="C83" s="327" t="s">
        <v>58</v>
      </c>
      <c r="D83" s="327"/>
      <c r="E83" s="327"/>
      <c r="F83" s="327"/>
      <c r="G83" s="327"/>
      <c r="H83" s="327"/>
      <c r="I83" s="328"/>
      <c r="J83"/>
      <c r="K83" s="214"/>
      <c r="L83"/>
    </row>
    <row r="84" spans="1:12" ht="15.75" thickBot="1">
      <c r="A84" s="260" t="s">
        <v>8</v>
      </c>
      <c r="B84" s="212">
        <f>SUM(B85:B86)</f>
        <v>67342</v>
      </c>
      <c r="C84" s="257"/>
      <c r="D84" s="258"/>
      <c r="E84" s="258"/>
      <c r="F84" s="258"/>
      <c r="G84" s="258"/>
      <c r="H84" s="258"/>
      <c r="I84" s="259"/>
      <c r="J84"/>
      <c r="K84"/>
      <c r="L84"/>
    </row>
    <row r="85" spans="1:12" ht="15.75" thickBot="1">
      <c r="A85" s="261"/>
      <c r="B85" s="200">
        <f>J69</f>
        <v>54517</v>
      </c>
      <c r="C85" s="316" t="s">
        <v>215</v>
      </c>
      <c r="D85" s="317"/>
      <c r="E85" s="317"/>
      <c r="F85" s="317"/>
      <c r="G85" s="317"/>
      <c r="H85" s="317"/>
      <c r="I85" s="318"/>
      <c r="J85"/>
      <c r="K85"/>
      <c r="L85"/>
    </row>
    <row r="86" spans="1:12" ht="15.75" thickBot="1">
      <c r="A86" s="261"/>
      <c r="B86" s="200">
        <f>G69</f>
        <v>12825</v>
      </c>
      <c r="C86" s="316" t="s">
        <v>216</v>
      </c>
      <c r="D86" s="317"/>
      <c r="E86" s="317"/>
      <c r="F86" s="317"/>
      <c r="G86" s="317"/>
      <c r="H86" s="317"/>
      <c r="I86" s="318"/>
      <c r="J86"/>
      <c r="K86"/>
      <c r="L86"/>
    </row>
    <row r="87" spans="1:12" ht="15.75" thickBot="1">
      <c r="A87" s="260" t="s">
        <v>10</v>
      </c>
      <c r="B87" s="137">
        <f>SUM(B88:B90)</f>
        <v>96561.44</v>
      </c>
      <c r="C87" s="257"/>
      <c r="D87" s="258"/>
      <c r="E87" s="258"/>
      <c r="F87" s="258"/>
      <c r="G87" s="258"/>
      <c r="H87" s="258"/>
      <c r="I87" s="259"/>
      <c r="J87"/>
      <c r="K87"/>
      <c r="L87"/>
    </row>
    <row r="88" spans="1:12" ht="27.75" customHeight="1" thickBot="1">
      <c r="A88" s="323"/>
      <c r="B88" s="131">
        <f>9070.16*4+18140.4*2</f>
        <v>72561.440000000002</v>
      </c>
      <c r="C88" s="324" t="s">
        <v>212</v>
      </c>
      <c r="D88" s="325"/>
      <c r="E88" s="325"/>
      <c r="F88" s="325"/>
      <c r="G88" s="325"/>
      <c r="H88" s="325"/>
      <c r="I88" s="326"/>
      <c r="J88"/>
      <c r="K88"/>
      <c r="L88"/>
    </row>
    <row r="89" spans="1:12" ht="15.75" customHeight="1" thickBot="1">
      <c r="A89" s="323"/>
      <c r="B89" s="131">
        <v>16000</v>
      </c>
      <c r="C89" s="353" t="s">
        <v>262</v>
      </c>
      <c r="D89" s="354"/>
      <c r="E89" s="354"/>
      <c r="F89" s="354"/>
      <c r="G89" s="354"/>
      <c r="H89" s="354"/>
      <c r="I89" s="355"/>
      <c r="J89"/>
      <c r="K89"/>
      <c r="L89"/>
    </row>
    <row r="90" spans="1:12" ht="15.75" thickBot="1">
      <c r="A90" s="323"/>
      <c r="B90" s="131">
        <v>8000</v>
      </c>
      <c r="C90" s="257" t="s">
        <v>213</v>
      </c>
      <c r="D90" s="258"/>
      <c r="E90" s="258"/>
      <c r="F90" s="258"/>
      <c r="G90" s="258"/>
      <c r="H90" s="258"/>
      <c r="I90" s="259"/>
      <c r="J90"/>
      <c r="K90"/>
      <c r="L90"/>
    </row>
    <row r="91" spans="1:12" ht="15.75" thickBot="1">
      <c r="A91" s="260" t="s">
        <v>11</v>
      </c>
      <c r="B91" s="137">
        <f>SUM(B92:B95)</f>
        <v>10690</v>
      </c>
      <c r="C91" s="340"/>
      <c r="D91" s="341"/>
      <c r="E91" s="341"/>
      <c r="F91" s="341"/>
      <c r="G91" s="341"/>
      <c r="H91" s="341"/>
      <c r="I91" s="342"/>
      <c r="J91"/>
      <c r="K91"/>
      <c r="L91"/>
    </row>
    <row r="92" spans="1:12" ht="15.75" thickBot="1">
      <c r="A92" s="323"/>
      <c r="B92" s="131">
        <v>3840</v>
      </c>
      <c r="C92" s="313" t="s">
        <v>161</v>
      </c>
      <c r="D92" s="314"/>
      <c r="E92" s="314"/>
      <c r="F92" s="314"/>
      <c r="G92" s="314"/>
      <c r="H92" s="314"/>
      <c r="I92" s="315"/>
      <c r="J92"/>
      <c r="K92"/>
      <c r="L92"/>
    </row>
    <row r="93" spans="1:12" ht="15.75" thickBot="1">
      <c r="A93" s="323"/>
      <c r="B93" s="131">
        <v>4800</v>
      </c>
      <c r="C93" s="313" t="s">
        <v>161</v>
      </c>
      <c r="D93" s="314"/>
      <c r="E93" s="314"/>
      <c r="F93" s="314"/>
      <c r="G93" s="314"/>
      <c r="H93" s="314"/>
      <c r="I93" s="315"/>
      <c r="J93"/>
      <c r="K93"/>
      <c r="L93"/>
    </row>
    <row r="94" spans="1:12" ht="15.75" thickBot="1">
      <c r="A94" s="323"/>
      <c r="B94" s="131">
        <v>850</v>
      </c>
      <c r="C94" s="313" t="s">
        <v>165</v>
      </c>
      <c r="D94" s="314"/>
      <c r="E94" s="314"/>
      <c r="F94" s="314"/>
      <c r="G94" s="314"/>
      <c r="H94" s="314"/>
      <c r="I94" s="315"/>
      <c r="J94"/>
      <c r="K94"/>
      <c r="L94"/>
    </row>
    <row r="95" spans="1:12" ht="15.75" thickBot="1">
      <c r="A95" s="323"/>
      <c r="B95" s="131">
        <v>1200</v>
      </c>
      <c r="C95" s="313" t="s">
        <v>166</v>
      </c>
      <c r="D95" s="314"/>
      <c r="E95" s="314"/>
      <c r="F95" s="314"/>
      <c r="G95" s="314"/>
      <c r="H95" s="314"/>
      <c r="I95" s="315"/>
      <c r="J95"/>
      <c r="K95"/>
      <c r="L95"/>
    </row>
    <row r="96" spans="1:12" ht="15.75" thickBot="1">
      <c r="A96" s="260" t="s">
        <v>13</v>
      </c>
      <c r="B96" s="137">
        <f>SUM(B97:B97)</f>
        <v>1040</v>
      </c>
      <c r="C96" s="257"/>
      <c r="D96" s="258"/>
      <c r="E96" s="258"/>
      <c r="F96" s="258"/>
      <c r="G96" s="258"/>
      <c r="H96" s="258"/>
      <c r="I96" s="259"/>
      <c r="J96"/>
      <c r="K96"/>
      <c r="L96"/>
    </row>
    <row r="97" spans="1:12" ht="15.75" thickBot="1">
      <c r="A97" s="261"/>
      <c r="B97" s="201">
        <v>1040</v>
      </c>
      <c r="C97" s="316" t="s">
        <v>258</v>
      </c>
      <c r="D97" s="317"/>
      <c r="E97" s="317"/>
      <c r="F97" s="317"/>
      <c r="G97" s="317"/>
      <c r="H97" s="317"/>
      <c r="I97" s="318"/>
      <c r="J97"/>
      <c r="K97"/>
      <c r="L97"/>
    </row>
    <row r="98" spans="1:12" ht="15.75" thickBot="1">
      <c r="A98" s="260" t="s">
        <v>14</v>
      </c>
      <c r="B98" s="137">
        <f>SUM(B99:B99)</f>
        <v>15000</v>
      </c>
      <c r="C98" s="257"/>
      <c r="D98" s="258"/>
      <c r="E98" s="258"/>
      <c r="F98" s="258"/>
      <c r="G98" s="258"/>
      <c r="H98" s="258"/>
      <c r="I98" s="259"/>
      <c r="J98"/>
      <c r="K98"/>
      <c r="L98"/>
    </row>
    <row r="99" spans="1:12" ht="15.75" thickBot="1">
      <c r="A99" s="261"/>
      <c r="B99" s="131">
        <v>15000</v>
      </c>
      <c r="C99" s="257" t="s">
        <v>214</v>
      </c>
      <c r="D99" s="258"/>
      <c r="E99" s="258"/>
      <c r="F99" s="258"/>
      <c r="G99" s="258"/>
      <c r="H99" s="258"/>
      <c r="I99" s="259"/>
      <c r="J99"/>
      <c r="K99"/>
      <c r="L99"/>
    </row>
    <row r="100" spans="1:12" ht="15.75" thickBot="1">
      <c r="A100" s="39" t="s">
        <v>19</v>
      </c>
      <c r="B100" s="216">
        <f>B79+B81+B84+B87+B96+B98+B91</f>
        <v>209260.98</v>
      </c>
      <c r="C100" s="264"/>
      <c r="D100" s="262"/>
      <c r="E100" s="262"/>
      <c r="F100" s="262"/>
      <c r="G100" s="262"/>
      <c r="H100" s="262"/>
      <c r="I100" s="263"/>
      <c r="J100"/>
      <c r="K100" s="55" t="s">
        <v>23</v>
      </c>
      <c r="L100"/>
    </row>
    <row r="101" spans="1:12" ht="15.75" thickBot="1"/>
    <row r="102" spans="1:12" ht="15.75" thickBot="1">
      <c r="A102" s="128" t="s">
        <v>69</v>
      </c>
      <c r="B102" s="127" t="s">
        <v>197</v>
      </c>
      <c r="C102" s="291" t="s">
        <v>198</v>
      </c>
      <c r="D102" s="292"/>
      <c r="E102" s="292"/>
      <c r="F102" s="292"/>
      <c r="G102" s="292"/>
      <c r="H102" s="292"/>
      <c r="I102" s="293"/>
      <c r="J102"/>
      <c r="K102" s="12"/>
      <c r="L102"/>
    </row>
    <row r="103" spans="1:12" ht="15.75" thickBot="1">
      <c r="A103" s="280" t="s">
        <v>35</v>
      </c>
      <c r="B103" s="130">
        <f>SUM(B104:B113)</f>
        <v>635.5</v>
      </c>
      <c r="C103" s="277"/>
      <c r="D103" s="294"/>
      <c r="E103" s="294"/>
      <c r="F103" s="294"/>
      <c r="G103" s="294"/>
      <c r="H103" s="294"/>
      <c r="I103" s="295"/>
      <c r="J103"/>
      <c r="K103" s="12"/>
      <c r="L103"/>
    </row>
    <row r="104" spans="1:12" ht="15.75" thickBot="1">
      <c r="A104" s="281"/>
      <c r="B104" s="126">
        <v>16</v>
      </c>
      <c r="C104" s="270" t="s">
        <v>59</v>
      </c>
      <c r="D104" s="271"/>
      <c r="E104" s="271"/>
      <c r="F104" s="271"/>
      <c r="G104" s="271"/>
      <c r="H104" s="271"/>
      <c r="I104" s="272"/>
      <c r="J104"/>
      <c r="K104" s="12"/>
      <c r="L104"/>
    </row>
    <row r="105" spans="1:12" ht="15.75" thickBot="1">
      <c r="A105" s="281"/>
      <c r="B105" s="125">
        <v>155</v>
      </c>
      <c r="C105" s="270" t="s">
        <v>60</v>
      </c>
      <c r="D105" s="271"/>
      <c r="E105" s="271"/>
      <c r="F105" s="271"/>
      <c r="G105" s="271"/>
      <c r="H105" s="271"/>
      <c r="I105" s="272"/>
      <c r="J105"/>
      <c r="K105" s="12"/>
      <c r="L105"/>
    </row>
    <row r="106" spans="1:12" ht="15.75" thickBot="1">
      <c r="A106" s="281"/>
      <c r="B106" s="125">
        <v>39.5</v>
      </c>
      <c r="C106" s="270" t="s">
        <v>61</v>
      </c>
      <c r="D106" s="271"/>
      <c r="E106" s="271"/>
      <c r="F106" s="271"/>
      <c r="G106" s="271"/>
      <c r="H106" s="271"/>
      <c r="I106" s="272"/>
      <c r="J106"/>
      <c r="K106" s="12"/>
      <c r="L106"/>
    </row>
    <row r="107" spans="1:12" ht="15.75" thickBot="1">
      <c r="A107" s="281"/>
      <c r="B107" s="125">
        <v>46</v>
      </c>
      <c r="C107" s="270" t="s">
        <v>62</v>
      </c>
      <c r="D107" s="271"/>
      <c r="E107" s="271"/>
      <c r="F107" s="271"/>
      <c r="G107" s="271"/>
      <c r="H107" s="271"/>
      <c r="I107" s="272"/>
      <c r="J107"/>
      <c r="K107" s="12"/>
      <c r="L107"/>
    </row>
    <row r="108" spans="1:12" ht="15.75" thickBot="1">
      <c r="A108" s="281"/>
      <c r="B108" s="125">
        <v>120</v>
      </c>
      <c r="C108" s="270" t="s">
        <v>63</v>
      </c>
      <c r="D108" s="271"/>
      <c r="E108" s="271"/>
      <c r="F108" s="271"/>
      <c r="G108" s="271"/>
      <c r="H108" s="271"/>
      <c r="I108" s="272"/>
      <c r="J108"/>
      <c r="K108" s="12"/>
      <c r="L108"/>
    </row>
    <row r="109" spans="1:12" ht="15.75" customHeight="1" thickBot="1">
      <c r="A109" s="281"/>
      <c r="B109" s="125">
        <v>135</v>
      </c>
      <c r="C109" s="270" t="s">
        <v>64</v>
      </c>
      <c r="D109" s="271"/>
      <c r="E109" s="271"/>
      <c r="F109" s="271"/>
      <c r="G109" s="271"/>
      <c r="H109" s="271"/>
      <c r="I109" s="272"/>
      <c r="J109"/>
      <c r="K109" s="12"/>
      <c r="L109"/>
    </row>
    <row r="110" spans="1:12" ht="15.75" thickBot="1">
      <c r="A110" s="281"/>
      <c r="B110" s="125">
        <v>45</v>
      </c>
      <c r="C110" s="270" t="s">
        <v>65</v>
      </c>
      <c r="D110" s="271"/>
      <c r="E110" s="271"/>
      <c r="F110" s="271"/>
      <c r="G110" s="271"/>
      <c r="H110" s="271"/>
      <c r="I110" s="272"/>
      <c r="J110"/>
      <c r="K110" s="12"/>
      <c r="L110"/>
    </row>
    <row r="111" spans="1:12" ht="15.75" thickBot="1">
      <c r="A111" s="281"/>
      <c r="B111" s="126">
        <v>12</v>
      </c>
      <c r="C111" s="270" t="s">
        <v>66</v>
      </c>
      <c r="D111" s="271"/>
      <c r="E111" s="271"/>
      <c r="F111" s="271"/>
      <c r="G111" s="271"/>
      <c r="H111" s="271"/>
      <c r="I111" s="272"/>
      <c r="J111"/>
      <c r="K111" s="12"/>
      <c r="L111"/>
    </row>
    <row r="112" spans="1:12" ht="15.75" customHeight="1" thickBot="1">
      <c r="A112" s="281"/>
      <c r="B112" s="126">
        <v>49.5</v>
      </c>
      <c r="C112" s="270" t="s">
        <v>67</v>
      </c>
      <c r="D112" s="271"/>
      <c r="E112" s="271"/>
      <c r="F112" s="271"/>
      <c r="G112" s="271"/>
      <c r="H112" s="271"/>
      <c r="I112" s="272"/>
      <c r="J112"/>
      <c r="K112" s="12"/>
      <c r="L112"/>
    </row>
    <row r="113" spans="1:12" ht="15.75" thickBot="1">
      <c r="A113" s="305"/>
      <c r="B113" s="126">
        <v>17.5</v>
      </c>
      <c r="C113" s="270" t="s">
        <v>68</v>
      </c>
      <c r="D113" s="271"/>
      <c r="E113" s="271"/>
      <c r="F113" s="271"/>
      <c r="G113" s="271"/>
      <c r="H113" s="271"/>
      <c r="I113" s="272"/>
      <c r="J113"/>
      <c r="K113" s="12"/>
      <c r="L113"/>
    </row>
    <row r="114" spans="1:12" ht="15.75" thickBot="1">
      <c r="A114" s="268" t="s">
        <v>39</v>
      </c>
      <c r="B114" s="129">
        <f>SUM(B115:B134)</f>
        <v>2047.5</v>
      </c>
      <c r="C114" s="296"/>
      <c r="D114" s="297"/>
      <c r="E114" s="297"/>
      <c r="F114" s="297"/>
      <c r="G114" s="297"/>
      <c r="H114" s="297"/>
      <c r="I114" s="298"/>
      <c r="J114"/>
      <c r="K114" s="12"/>
      <c r="L114"/>
    </row>
    <row r="115" spans="1:12" ht="15.75" thickBot="1">
      <c r="A115" s="269"/>
      <c r="B115" s="126">
        <v>140</v>
      </c>
      <c r="C115" s="296" t="s">
        <v>70</v>
      </c>
      <c r="D115" s="297"/>
      <c r="E115" s="297"/>
      <c r="F115" s="297"/>
      <c r="G115" s="297"/>
      <c r="H115" s="297"/>
      <c r="I115" s="298"/>
      <c r="J115"/>
      <c r="K115" s="12"/>
      <c r="L115"/>
    </row>
    <row r="116" spans="1:12" ht="15.75" thickBot="1">
      <c r="A116" s="269"/>
      <c r="B116" s="126">
        <v>200</v>
      </c>
      <c r="C116" s="296" t="s">
        <v>71</v>
      </c>
      <c r="D116" s="297"/>
      <c r="E116" s="297"/>
      <c r="F116" s="297"/>
      <c r="G116" s="297"/>
      <c r="H116" s="297"/>
      <c r="I116" s="298"/>
      <c r="J116"/>
      <c r="K116" s="12"/>
      <c r="L116"/>
    </row>
    <row r="117" spans="1:12" ht="15.75" thickBot="1">
      <c r="A117" s="269"/>
      <c r="B117" s="126">
        <v>25</v>
      </c>
      <c r="C117" s="296" t="s">
        <v>72</v>
      </c>
      <c r="D117" s="297"/>
      <c r="E117" s="297"/>
      <c r="F117" s="297"/>
      <c r="G117" s="297"/>
      <c r="H117" s="297"/>
      <c r="I117" s="298"/>
      <c r="J117"/>
      <c r="K117" s="12"/>
      <c r="L117"/>
    </row>
    <row r="118" spans="1:12" ht="15.75" thickBot="1">
      <c r="A118" s="269"/>
      <c r="B118" s="126">
        <v>210</v>
      </c>
      <c r="C118" s="296" t="s">
        <v>73</v>
      </c>
      <c r="D118" s="297"/>
      <c r="E118" s="297"/>
      <c r="F118" s="297"/>
      <c r="G118" s="297"/>
      <c r="H118" s="297"/>
      <c r="I118" s="298"/>
      <c r="J118"/>
      <c r="K118" s="12"/>
      <c r="L118"/>
    </row>
    <row r="119" spans="1:12" ht="15.75" thickBot="1">
      <c r="A119" s="269"/>
      <c r="B119" s="126">
        <v>172</v>
      </c>
      <c r="C119" s="296" t="s">
        <v>74</v>
      </c>
      <c r="D119" s="297"/>
      <c r="E119" s="297"/>
      <c r="F119" s="297"/>
      <c r="G119" s="297"/>
      <c r="H119" s="297"/>
      <c r="I119" s="298"/>
      <c r="J119"/>
      <c r="K119" s="12"/>
      <c r="L119"/>
    </row>
    <row r="120" spans="1:12" ht="15.75" thickBot="1">
      <c r="A120" s="269"/>
      <c r="B120" s="126">
        <v>180</v>
      </c>
      <c r="C120" s="296" t="s">
        <v>75</v>
      </c>
      <c r="D120" s="297"/>
      <c r="E120" s="297"/>
      <c r="F120" s="297"/>
      <c r="G120" s="297"/>
      <c r="H120" s="297"/>
      <c r="I120" s="298"/>
      <c r="J120"/>
      <c r="K120" s="12"/>
      <c r="L120"/>
    </row>
    <row r="121" spans="1:12" ht="15.75" thickBot="1">
      <c r="A121" s="269"/>
      <c r="B121" s="124">
        <v>128</v>
      </c>
      <c r="C121" s="296" t="s">
        <v>79</v>
      </c>
      <c r="D121" s="297"/>
      <c r="E121" s="297"/>
      <c r="F121" s="297"/>
      <c r="G121" s="297"/>
      <c r="H121" s="297"/>
      <c r="I121" s="298"/>
      <c r="J121"/>
      <c r="K121" s="12"/>
      <c r="L121"/>
    </row>
    <row r="122" spans="1:12" ht="15.75" customHeight="1" thickBot="1">
      <c r="A122" s="269"/>
      <c r="B122" s="124">
        <v>120</v>
      </c>
      <c r="C122" s="296" t="s">
        <v>80</v>
      </c>
      <c r="D122" s="297"/>
      <c r="E122" s="297"/>
      <c r="F122" s="297"/>
      <c r="G122" s="297"/>
      <c r="H122" s="297"/>
      <c r="I122" s="298"/>
      <c r="J122"/>
      <c r="K122" s="12"/>
      <c r="L122"/>
    </row>
    <row r="123" spans="1:12" ht="15.75" customHeight="1" thickBot="1">
      <c r="A123" s="269"/>
      <c r="B123" s="126">
        <v>110</v>
      </c>
      <c r="C123" s="296" t="s">
        <v>76</v>
      </c>
      <c r="D123" s="297"/>
      <c r="E123" s="297"/>
      <c r="F123" s="297"/>
      <c r="G123" s="297"/>
      <c r="H123" s="297"/>
      <c r="I123" s="298"/>
      <c r="J123"/>
      <c r="K123" s="12"/>
      <c r="L123"/>
    </row>
    <row r="124" spans="1:12" ht="15.75" customHeight="1" thickBot="1">
      <c r="A124" s="269"/>
      <c r="B124" s="126">
        <v>140</v>
      </c>
      <c r="C124" s="296" t="s">
        <v>77</v>
      </c>
      <c r="D124" s="297"/>
      <c r="E124" s="297"/>
      <c r="F124" s="297"/>
      <c r="G124" s="297"/>
      <c r="H124" s="297"/>
      <c r="I124" s="298"/>
      <c r="J124"/>
      <c r="K124" s="12"/>
      <c r="L124"/>
    </row>
    <row r="125" spans="1:12" ht="15.75" thickBot="1">
      <c r="A125" s="269"/>
      <c r="B125" s="126">
        <v>21.5</v>
      </c>
      <c r="C125" s="296" t="s">
        <v>78</v>
      </c>
      <c r="D125" s="297"/>
      <c r="E125" s="297"/>
      <c r="F125" s="297"/>
      <c r="G125" s="297"/>
      <c r="H125" s="297"/>
      <c r="I125" s="298"/>
      <c r="J125"/>
      <c r="K125" s="12"/>
      <c r="L125"/>
    </row>
    <row r="126" spans="1:12" ht="15.75" customHeight="1" thickBot="1">
      <c r="A126" s="269"/>
      <c r="B126" s="126">
        <v>70</v>
      </c>
      <c r="C126" s="296" t="s">
        <v>81</v>
      </c>
      <c r="D126" s="297"/>
      <c r="E126" s="297"/>
      <c r="F126" s="297"/>
      <c r="G126" s="297"/>
      <c r="H126" s="297"/>
      <c r="I126" s="298"/>
      <c r="J126"/>
      <c r="K126" s="12"/>
      <c r="L126"/>
    </row>
    <row r="127" spans="1:12" ht="15.75" thickBot="1">
      <c r="A127" s="269"/>
      <c r="B127" s="126">
        <v>112.5</v>
      </c>
      <c r="C127" s="296" t="s">
        <v>82</v>
      </c>
      <c r="D127" s="297"/>
      <c r="E127" s="297"/>
      <c r="F127" s="297"/>
      <c r="G127" s="297"/>
      <c r="H127" s="297"/>
      <c r="I127" s="298"/>
      <c r="J127"/>
      <c r="K127" s="12"/>
      <c r="L127"/>
    </row>
    <row r="128" spans="1:12" ht="15.75" thickBot="1">
      <c r="A128" s="269"/>
      <c r="B128" s="126">
        <v>201</v>
      </c>
      <c r="C128" s="296" t="s">
        <v>83</v>
      </c>
      <c r="D128" s="297"/>
      <c r="E128" s="297"/>
      <c r="F128" s="297"/>
      <c r="G128" s="297"/>
      <c r="H128" s="297"/>
      <c r="I128" s="298"/>
      <c r="J128"/>
      <c r="K128" s="12"/>
      <c r="L128"/>
    </row>
    <row r="129" spans="1:12" ht="15.75" thickBot="1">
      <c r="A129" s="269"/>
      <c r="B129" s="126">
        <v>69</v>
      </c>
      <c r="C129" s="296" t="s">
        <v>84</v>
      </c>
      <c r="D129" s="297"/>
      <c r="E129" s="297"/>
      <c r="F129" s="297"/>
      <c r="G129" s="297"/>
      <c r="H129" s="297"/>
      <c r="I129" s="298"/>
      <c r="J129"/>
      <c r="K129" s="12"/>
      <c r="L129"/>
    </row>
    <row r="130" spans="1:12" ht="15.75" customHeight="1" thickBot="1">
      <c r="A130" s="269"/>
      <c r="B130" s="126">
        <v>67</v>
      </c>
      <c r="C130" s="296" t="s">
        <v>85</v>
      </c>
      <c r="D130" s="297"/>
      <c r="E130" s="297"/>
      <c r="F130" s="297"/>
      <c r="G130" s="297"/>
      <c r="H130" s="297"/>
      <c r="I130" s="298"/>
      <c r="J130"/>
      <c r="K130" s="12"/>
      <c r="L130"/>
    </row>
    <row r="131" spans="1:12" ht="15.75" thickBot="1">
      <c r="A131" s="269"/>
      <c r="B131" s="126">
        <v>12</v>
      </c>
      <c r="C131" s="296" t="s">
        <v>86</v>
      </c>
      <c r="D131" s="297"/>
      <c r="E131" s="297"/>
      <c r="F131" s="297"/>
      <c r="G131" s="297"/>
      <c r="H131" s="297"/>
      <c r="I131" s="298"/>
      <c r="J131"/>
      <c r="K131" s="12"/>
      <c r="L131"/>
    </row>
    <row r="132" spans="1:12" ht="15.75" customHeight="1" thickBot="1">
      <c r="A132" s="269"/>
      <c r="B132" s="126">
        <v>24</v>
      </c>
      <c r="C132" s="296" t="s">
        <v>87</v>
      </c>
      <c r="D132" s="297"/>
      <c r="E132" s="297"/>
      <c r="F132" s="297"/>
      <c r="G132" s="297"/>
      <c r="H132" s="297"/>
      <c r="I132" s="298"/>
      <c r="J132"/>
      <c r="K132" s="12"/>
      <c r="L132"/>
    </row>
    <row r="133" spans="1:12" ht="15.75" customHeight="1" thickBot="1">
      <c r="A133" s="269"/>
      <c r="B133" s="126">
        <v>17.5</v>
      </c>
      <c r="C133" s="296" t="s">
        <v>88</v>
      </c>
      <c r="D133" s="297"/>
      <c r="E133" s="297"/>
      <c r="F133" s="297"/>
      <c r="G133" s="297"/>
      <c r="H133" s="297"/>
      <c r="I133" s="298"/>
      <c r="J133"/>
      <c r="K133" s="12"/>
      <c r="L133"/>
    </row>
    <row r="134" spans="1:12" ht="15.75" customHeight="1" thickBot="1">
      <c r="A134" s="269"/>
      <c r="B134" s="126">
        <v>28</v>
      </c>
      <c r="C134" s="296" t="s">
        <v>89</v>
      </c>
      <c r="D134" s="297"/>
      <c r="E134" s="297"/>
      <c r="F134" s="297"/>
      <c r="G134" s="297"/>
      <c r="H134" s="297"/>
      <c r="I134" s="298"/>
      <c r="J134"/>
      <c r="K134" s="12"/>
      <c r="L134"/>
    </row>
    <row r="135" spans="1:12" ht="15.75" thickBot="1">
      <c r="A135" s="260" t="s">
        <v>40</v>
      </c>
      <c r="B135" s="133">
        <f>SUM(B136:B140)</f>
        <v>1145</v>
      </c>
      <c r="C135" s="273"/>
      <c r="D135" s="274"/>
      <c r="E135" s="274"/>
      <c r="F135" s="274"/>
      <c r="G135" s="274"/>
      <c r="H135" s="274"/>
      <c r="I135" s="275"/>
      <c r="J135"/>
      <c r="K135" s="12"/>
      <c r="L135"/>
    </row>
    <row r="136" spans="1:12" ht="15.75" thickBot="1">
      <c r="A136" s="261"/>
      <c r="B136" s="115">
        <v>384</v>
      </c>
      <c r="C136" s="267" t="s">
        <v>90</v>
      </c>
      <c r="D136" s="258"/>
      <c r="E136" s="258"/>
      <c r="F136" s="258"/>
      <c r="G136" s="258"/>
      <c r="H136" s="258"/>
      <c r="I136" s="259"/>
      <c r="J136"/>
      <c r="K136" s="12"/>
      <c r="L136"/>
    </row>
    <row r="137" spans="1:12" ht="15.75" thickBot="1">
      <c r="A137" s="261"/>
      <c r="B137" s="134">
        <v>162</v>
      </c>
      <c r="C137" s="267" t="s">
        <v>91</v>
      </c>
      <c r="D137" s="258"/>
      <c r="E137" s="258"/>
      <c r="F137" s="258"/>
      <c r="G137" s="258"/>
      <c r="H137" s="258"/>
      <c r="I137" s="259"/>
      <c r="J137"/>
      <c r="K137" s="12"/>
      <c r="L137"/>
    </row>
    <row r="138" spans="1:12" ht="15.75" thickBot="1">
      <c r="A138" s="261"/>
      <c r="B138" s="134">
        <v>104</v>
      </c>
      <c r="C138" s="267" t="s">
        <v>92</v>
      </c>
      <c r="D138" s="258"/>
      <c r="E138" s="258"/>
      <c r="F138" s="258"/>
      <c r="G138" s="258"/>
      <c r="H138" s="258"/>
      <c r="I138" s="259"/>
      <c r="J138"/>
      <c r="K138" s="12"/>
      <c r="L138"/>
    </row>
    <row r="139" spans="1:12" ht="15.75" thickBot="1">
      <c r="A139" s="261"/>
      <c r="B139" s="134">
        <v>475</v>
      </c>
      <c r="C139" s="267" t="s">
        <v>93</v>
      </c>
      <c r="D139" s="258"/>
      <c r="E139" s="258"/>
      <c r="F139" s="258"/>
      <c r="G139" s="258"/>
      <c r="H139" s="258"/>
      <c r="I139" s="259"/>
      <c r="J139"/>
      <c r="K139" s="12"/>
      <c r="L139"/>
    </row>
    <row r="140" spans="1:12" ht="15.75" thickBot="1">
      <c r="A140" s="306"/>
      <c r="B140" s="134">
        <v>20</v>
      </c>
      <c r="C140" s="267" t="s">
        <v>94</v>
      </c>
      <c r="D140" s="258"/>
      <c r="E140" s="258"/>
      <c r="F140" s="258"/>
      <c r="G140" s="258"/>
      <c r="H140" s="258"/>
      <c r="I140" s="259"/>
      <c r="J140"/>
      <c r="K140" s="12"/>
      <c r="L140"/>
    </row>
    <row r="141" spans="1:12" ht="15.75" thickBot="1">
      <c r="A141" s="260" t="s">
        <v>41</v>
      </c>
      <c r="B141" s="135">
        <f>SUM(B142:B155)</f>
        <v>1862.57</v>
      </c>
      <c r="C141" s="267"/>
      <c r="D141" s="258"/>
      <c r="E141" s="258"/>
      <c r="F141" s="258"/>
      <c r="G141" s="258"/>
      <c r="H141" s="258"/>
      <c r="I141" s="259"/>
      <c r="J141"/>
      <c r="K141" s="12"/>
      <c r="L141"/>
    </row>
    <row r="142" spans="1:12" ht="15.75" thickBot="1">
      <c r="A142" s="261"/>
      <c r="B142" s="132">
        <v>88</v>
      </c>
      <c r="C142" s="267" t="s">
        <v>95</v>
      </c>
      <c r="D142" s="258"/>
      <c r="E142" s="258"/>
      <c r="F142" s="258"/>
      <c r="G142" s="258"/>
      <c r="H142" s="258"/>
      <c r="I142" s="259"/>
      <c r="J142"/>
      <c r="K142" s="12"/>
      <c r="L142"/>
    </row>
    <row r="143" spans="1:12" ht="15.75" thickBot="1">
      <c r="A143" s="261"/>
      <c r="B143" s="132">
        <v>60</v>
      </c>
      <c r="C143" s="267" t="s">
        <v>96</v>
      </c>
      <c r="D143" s="258"/>
      <c r="E143" s="258"/>
      <c r="F143" s="258"/>
      <c r="G143" s="258"/>
      <c r="H143" s="258"/>
      <c r="I143" s="259"/>
      <c r="J143"/>
      <c r="K143" s="12"/>
      <c r="L143"/>
    </row>
    <row r="144" spans="1:12" ht="15.75" thickBot="1">
      <c r="A144" s="261"/>
      <c r="B144" s="132">
        <v>85</v>
      </c>
      <c r="C144" s="267" t="s">
        <v>97</v>
      </c>
      <c r="D144" s="258"/>
      <c r="E144" s="258"/>
      <c r="F144" s="258"/>
      <c r="G144" s="258"/>
      <c r="H144" s="258"/>
      <c r="I144" s="259"/>
      <c r="J144"/>
      <c r="K144" s="12"/>
      <c r="L144"/>
    </row>
    <row r="145" spans="1:12" ht="15.75" thickBot="1">
      <c r="A145" s="261"/>
      <c r="B145" s="132">
        <f>135+20+70</f>
        <v>225</v>
      </c>
      <c r="C145" s="267" t="s">
        <v>98</v>
      </c>
      <c r="D145" s="258"/>
      <c r="E145" s="258"/>
      <c r="F145" s="258"/>
      <c r="G145" s="258"/>
      <c r="H145" s="258"/>
      <c r="I145" s="259"/>
      <c r="J145"/>
      <c r="K145" s="12"/>
      <c r="L145"/>
    </row>
    <row r="146" spans="1:12" ht="15.75" thickBot="1">
      <c r="A146" s="261"/>
      <c r="B146" s="132">
        <v>120</v>
      </c>
      <c r="C146" s="267" t="s">
        <v>99</v>
      </c>
      <c r="D146" s="258"/>
      <c r="E146" s="258"/>
      <c r="F146" s="258"/>
      <c r="G146" s="258"/>
      <c r="H146" s="258"/>
      <c r="I146" s="259"/>
      <c r="J146"/>
      <c r="K146" s="12"/>
      <c r="L146"/>
    </row>
    <row r="147" spans="1:12" ht="15.75" thickBot="1">
      <c r="A147" s="261"/>
      <c r="B147" s="132">
        <f>30+33+48</f>
        <v>111</v>
      </c>
      <c r="C147" s="267" t="s">
        <v>100</v>
      </c>
      <c r="D147" s="258"/>
      <c r="E147" s="258"/>
      <c r="F147" s="258"/>
      <c r="G147" s="258"/>
      <c r="H147" s="258"/>
      <c r="I147" s="259"/>
      <c r="J147"/>
      <c r="K147" s="12"/>
      <c r="L147"/>
    </row>
    <row r="148" spans="1:12" ht="15.75" thickBot="1">
      <c r="A148" s="261"/>
      <c r="B148" s="132">
        <v>75</v>
      </c>
      <c r="C148" s="267" t="s">
        <v>101</v>
      </c>
      <c r="D148" s="258"/>
      <c r="E148" s="258"/>
      <c r="F148" s="258"/>
      <c r="G148" s="258"/>
      <c r="H148" s="258"/>
      <c r="I148" s="259"/>
      <c r="J148"/>
      <c r="K148" s="12"/>
      <c r="L148"/>
    </row>
    <row r="149" spans="1:12" ht="15.75" thickBot="1">
      <c r="A149" s="261"/>
      <c r="B149" s="132">
        <v>40</v>
      </c>
      <c r="C149" s="267" t="s">
        <v>102</v>
      </c>
      <c r="D149" s="258"/>
      <c r="E149" s="258"/>
      <c r="F149" s="258"/>
      <c r="G149" s="258"/>
      <c r="H149" s="258"/>
      <c r="I149" s="259"/>
      <c r="J149"/>
      <c r="K149" s="12"/>
      <c r="L149"/>
    </row>
    <row r="150" spans="1:12" ht="15.75" thickBot="1">
      <c r="A150" s="261"/>
      <c r="B150" s="132">
        <v>156</v>
      </c>
      <c r="C150" s="267" t="s">
        <v>104</v>
      </c>
      <c r="D150" s="258"/>
      <c r="E150" s="258"/>
      <c r="F150" s="258"/>
      <c r="G150" s="258"/>
      <c r="H150" s="258"/>
      <c r="I150" s="259"/>
      <c r="J150"/>
      <c r="K150" s="12"/>
      <c r="L150"/>
    </row>
    <row r="151" spans="1:12" ht="15.75" thickBot="1">
      <c r="A151" s="261"/>
      <c r="B151" s="132">
        <v>30</v>
      </c>
      <c r="C151" s="267" t="s">
        <v>103</v>
      </c>
      <c r="D151" s="258"/>
      <c r="E151" s="258"/>
      <c r="F151" s="258"/>
      <c r="G151" s="258"/>
      <c r="H151" s="258"/>
      <c r="I151" s="259"/>
      <c r="J151"/>
      <c r="K151" s="12"/>
      <c r="L151"/>
    </row>
    <row r="152" spans="1:12" ht="15.75" thickBot="1">
      <c r="A152" s="261"/>
      <c r="B152" s="132">
        <v>20</v>
      </c>
      <c r="C152" s="267" t="s">
        <v>105</v>
      </c>
      <c r="D152" s="258"/>
      <c r="E152" s="258"/>
      <c r="F152" s="258"/>
      <c r="G152" s="258"/>
      <c r="H152" s="258"/>
      <c r="I152" s="259"/>
      <c r="J152"/>
      <c r="K152"/>
      <c r="L152"/>
    </row>
    <row r="153" spans="1:12" ht="15.75" thickBot="1">
      <c r="A153" s="261"/>
      <c r="B153" s="132">
        <v>380</v>
      </c>
      <c r="C153" s="267" t="s">
        <v>106</v>
      </c>
      <c r="D153" s="258"/>
      <c r="E153" s="258"/>
      <c r="F153" s="258"/>
      <c r="G153" s="258"/>
      <c r="H153" s="258"/>
      <c r="I153" s="259"/>
      <c r="J153"/>
      <c r="K153"/>
      <c r="L153"/>
    </row>
    <row r="154" spans="1:12" ht="15.75" thickBot="1">
      <c r="A154" s="261"/>
      <c r="B154" s="132">
        <v>380</v>
      </c>
      <c r="C154" s="267" t="s">
        <v>107</v>
      </c>
      <c r="D154" s="258"/>
      <c r="E154" s="258"/>
      <c r="F154" s="258"/>
      <c r="G154" s="258"/>
      <c r="H154" s="258"/>
      <c r="I154" s="259"/>
      <c r="J154"/>
      <c r="K154"/>
      <c r="L154"/>
    </row>
    <row r="155" spans="1:12" ht="15.75" thickBot="1">
      <c r="A155" s="306"/>
      <c r="B155" s="136">
        <v>92.57</v>
      </c>
      <c r="C155" s="267" t="s">
        <v>108</v>
      </c>
      <c r="D155" s="258"/>
      <c r="E155" s="258"/>
      <c r="F155" s="258"/>
      <c r="G155" s="258"/>
      <c r="H155" s="258"/>
      <c r="I155" s="259"/>
      <c r="J155"/>
      <c r="K155"/>
      <c r="L155"/>
    </row>
    <row r="156" spans="1:12" ht="15.75" thickBot="1">
      <c r="A156" s="260" t="s">
        <v>7</v>
      </c>
      <c r="B156" s="137">
        <f>SUM(B157:B175)</f>
        <v>1624</v>
      </c>
      <c r="C156" s="262"/>
      <c r="D156" s="262"/>
      <c r="E156" s="262"/>
      <c r="F156" s="262"/>
      <c r="G156" s="262"/>
      <c r="H156" s="262"/>
      <c r="I156" s="263"/>
      <c r="J156"/>
      <c r="K156"/>
      <c r="L156"/>
    </row>
    <row r="157" spans="1:12" ht="15.75" thickBot="1">
      <c r="A157" s="261"/>
      <c r="B157" s="131">
        <v>120</v>
      </c>
      <c r="C157" s="262" t="s">
        <v>109</v>
      </c>
      <c r="D157" s="262"/>
      <c r="E157" s="262"/>
      <c r="F157" s="262"/>
      <c r="G157" s="262"/>
      <c r="H157" s="262"/>
      <c r="I157" s="263"/>
      <c r="J157"/>
      <c r="K157"/>
      <c r="L157"/>
    </row>
    <row r="158" spans="1:12" ht="15.75" thickBot="1">
      <c r="A158" s="261"/>
      <c r="B158" s="131">
        <v>144</v>
      </c>
      <c r="C158" s="262" t="s">
        <v>110</v>
      </c>
      <c r="D158" s="262"/>
      <c r="E158" s="262"/>
      <c r="F158" s="262"/>
      <c r="G158" s="262"/>
      <c r="H158" s="262"/>
      <c r="I158" s="263"/>
      <c r="J158"/>
      <c r="K158"/>
      <c r="L158"/>
    </row>
    <row r="159" spans="1:12" ht="15.75" thickBot="1">
      <c r="A159" s="261"/>
      <c r="B159" s="131">
        <v>69</v>
      </c>
      <c r="C159" s="262" t="s">
        <v>111</v>
      </c>
      <c r="D159" s="262"/>
      <c r="E159" s="262"/>
      <c r="F159" s="262"/>
      <c r="G159" s="262"/>
      <c r="H159" s="262"/>
      <c r="I159" s="263"/>
      <c r="J159"/>
      <c r="K159"/>
      <c r="L159"/>
    </row>
    <row r="160" spans="1:12" ht="15.75" thickBot="1">
      <c r="A160" s="261"/>
      <c r="B160" s="131">
        <v>28</v>
      </c>
      <c r="C160" s="262" t="s">
        <v>112</v>
      </c>
      <c r="D160" s="262"/>
      <c r="E160" s="262"/>
      <c r="F160" s="262"/>
      <c r="G160" s="262"/>
      <c r="H160" s="262"/>
      <c r="I160" s="263"/>
      <c r="J160"/>
      <c r="K160"/>
      <c r="L160"/>
    </row>
    <row r="161" spans="1:12" ht="15.75" thickBot="1">
      <c r="A161" s="261"/>
      <c r="B161" s="131">
        <v>45</v>
      </c>
      <c r="C161" s="262" t="s">
        <v>113</v>
      </c>
      <c r="D161" s="262"/>
      <c r="E161" s="262"/>
      <c r="F161" s="262"/>
      <c r="G161" s="262"/>
      <c r="H161" s="262"/>
      <c r="I161" s="263"/>
      <c r="J161"/>
      <c r="K161"/>
      <c r="L161"/>
    </row>
    <row r="162" spans="1:12" ht="15.75" thickBot="1">
      <c r="A162" s="261"/>
      <c r="B162" s="131">
        <v>28</v>
      </c>
      <c r="C162" s="262" t="s">
        <v>114</v>
      </c>
      <c r="D162" s="262"/>
      <c r="E162" s="262"/>
      <c r="F162" s="262"/>
      <c r="G162" s="262"/>
      <c r="H162" s="262"/>
      <c r="I162" s="263"/>
      <c r="J162"/>
      <c r="K162"/>
      <c r="L162"/>
    </row>
    <row r="163" spans="1:12" ht="15.75" thickBot="1">
      <c r="A163" s="261"/>
      <c r="B163" s="131">
        <v>75</v>
      </c>
      <c r="C163" s="262" t="s">
        <v>115</v>
      </c>
      <c r="D163" s="262"/>
      <c r="E163" s="262"/>
      <c r="F163" s="262"/>
      <c r="G163" s="262"/>
      <c r="H163" s="262"/>
      <c r="I163" s="263"/>
      <c r="J163"/>
      <c r="K163"/>
      <c r="L163"/>
    </row>
    <row r="164" spans="1:12" ht="15.75" thickBot="1">
      <c r="A164" s="261"/>
      <c r="B164" s="131">
        <v>120</v>
      </c>
      <c r="C164" s="262" t="s">
        <v>116</v>
      </c>
      <c r="D164" s="262"/>
      <c r="E164" s="262"/>
      <c r="F164" s="262"/>
      <c r="G164" s="262"/>
      <c r="H164" s="262"/>
      <c r="I164" s="263"/>
      <c r="J164"/>
      <c r="K164"/>
      <c r="L164"/>
    </row>
    <row r="165" spans="1:12" ht="15.75" thickBot="1">
      <c r="A165" s="261"/>
      <c r="B165" s="131">
        <v>20</v>
      </c>
      <c r="C165" s="262" t="s">
        <v>117</v>
      </c>
      <c r="D165" s="262"/>
      <c r="E165" s="262"/>
      <c r="F165" s="262"/>
      <c r="G165" s="262"/>
      <c r="H165" s="262"/>
      <c r="I165" s="263"/>
      <c r="J165"/>
      <c r="K165"/>
      <c r="L165"/>
    </row>
    <row r="166" spans="1:12" ht="15.75" thickBot="1">
      <c r="A166" s="261"/>
      <c r="B166" s="131">
        <v>90</v>
      </c>
      <c r="C166" s="262" t="s">
        <v>118</v>
      </c>
      <c r="D166" s="262"/>
      <c r="E166" s="262"/>
      <c r="F166" s="262"/>
      <c r="G166" s="262"/>
      <c r="H166" s="262"/>
      <c r="I166" s="263"/>
      <c r="J166"/>
      <c r="K166"/>
      <c r="L166"/>
    </row>
    <row r="167" spans="1:12" ht="15.75" thickBot="1">
      <c r="A167" s="261"/>
      <c r="B167" s="131">
        <v>120</v>
      </c>
      <c r="C167" s="262" t="s">
        <v>119</v>
      </c>
      <c r="D167" s="262"/>
      <c r="E167" s="262"/>
      <c r="F167" s="262"/>
      <c r="G167" s="262"/>
      <c r="H167" s="262"/>
      <c r="I167" s="263"/>
      <c r="J167"/>
      <c r="K167"/>
      <c r="L167"/>
    </row>
    <row r="168" spans="1:12" ht="15.75" thickBot="1">
      <c r="A168" s="261"/>
      <c r="B168" s="131">
        <v>9</v>
      </c>
      <c r="C168" s="262" t="s">
        <v>120</v>
      </c>
      <c r="D168" s="262"/>
      <c r="E168" s="262"/>
      <c r="F168" s="262"/>
      <c r="G168" s="262"/>
      <c r="H168" s="262"/>
      <c r="I168" s="263"/>
      <c r="J168"/>
      <c r="K168"/>
      <c r="L168"/>
    </row>
    <row r="169" spans="1:12" ht="15.75" thickBot="1">
      <c r="A169" s="261"/>
      <c r="B169" s="131">
        <v>33</v>
      </c>
      <c r="C169" s="262" t="s">
        <v>121</v>
      </c>
      <c r="D169" s="262"/>
      <c r="E169" s="262"/>
      <c r="F169" s="262"/>
      <c r="G169" s="262"/>
      <c r="H169" s="262"/>
      <c r="I169" s="263"/>
      <c r="J169"/>
      <c r="K169"/>
      <c r="L169"/>
    </row>
    <row r="170" spans="1:12" ht="15.75" thickBot="1">
      <c r="A170" s="261"/>
      <c r="B170" s="131">
        <v>15</v>
      </c>
      <c r="C170" s="262" t="s">
        <v>122</v>
      </c>
      <c r="D170" s="262"/>
      <c r="E170" s="262"/>
      <c r="F170" s="262"/>
      <c r="G170" s="262"/>
      <c r="H170" s="262"/>
      <c r="I170" s="263"/>
      <c r="J170"/>
      <c r="K170"/>
      <c r="L170"/>
    </row>
    <row r="171" spans="1:12" ht="15.75" thickBot="1">
      <c r="A171" s="261"/>
      <c r="B171" s="131">
        <v>145</v>
      </c>
      <c r="C171" s="262" t="s">
        <v>123</v>
      </c>
      <c r="D171" s="262"/>
      <c r="E171" s="262"/>
      <c r="F171" s="262"/>
      <c r="G171" s="262"/>
      <c r="H171" s="262"/>
      <c r="I171" s="263"/>
      <c r="J171"/>
      <c r="K171"/>
      <c r="L171"/>
    </row>
    <row r="172" spans="1:12" ht="15.75" thickBot="1">
      <c r="A172" s="261"/>
      <c r="B172" s="131">
        <v>85</v>
      </c>
      <c r="C172" s="262" t="s">
        <v>124</v>
      </c>
      <c r="D172" s="262"/>
      <c r="E172" s="262"/>
      <c r="F172" s="262"/>
      <c r="G172" s="262"/>
      <c r="H172" s="262"/>
      <c r="I172" s="263"/>
      <c r="J172"/>
      <c r="K172"/>
      <c r="L172"/>
    </row>
    <row r="173" spans="1:12" ht="15.75" thickBot="1">
      <c r="A173" s="261"/>
      <c r="B173" s="131">
        <v>385</v>
      </c>
      <c r="C173" s="262" t="s">
        <v>125</v>
      </c>
      <c r="D173" s="262"/>
      <c r="E173" s="262"/>
      <c r="F173" s="262"/>
      <c r="G173" s="262"/>
      <c r="H173" s="262"/>
      <c r="I173" s="263"/>
      <c r="J173"/>
      <c r="K173"/>
      <c r="L173"/>
    </row>
    <row r="174" spans="1:12" ht="15.75" thickBot="1">
      <c r="A174" s="261"/>
      <c r="B174" s="131">
        <v>72</v>
      </c>
      <c r="C174" s="262" t="s">
        <v>126</v>
      </c>
      <c r="D174" s="262"/>
      <c r="E174" s="262"/>
      <c r="F174" s="262"/>
      <c r="G174" s="262"/>
      <c r="H174" s="262"/>
      <c r="I174" s="263"/>
      <c r="J174"/>
      <c r="K174"/>
      <c r="L174"/>
    </row>
    <row r="175" spans="1:12" ht="15.75" thickBot="1">
      <c r="A175" s="306"/>
      <c r="B175" s="131">
        <v>21</v>
      </c>
      <c r="C175" s="262" t="s">
        <v>127</v>
      </c>
      <c r="D175" s="262"/>
      <c r="E175" s="262"/>
      <c r="F175" s="262"/>
      <c r="G175" s="262"/>
      <c r="H175" s="262"/>
      <c r="I175" s="263"/>
      <c r="J175"/>
      <c r="K175"/>
      <c r="L175"/>
    </row>
    <row r="176" spans="1:12" ht="15.75" thickBot="1">
      <c r="A176" s="260" t="s">
        <v>8</v>
      </c>
      <c r="B176" s="138">
        <f>SUM(B177:B183)</f>
        <v>942</v>
      </c>
      <c r="C176" s="257"/>
      <c r="D176" s="258"/>
      <c r="E176" s="258"/>
      <c r="F176" s="258"/>
      <c r="G176" s="258"/>
      <c r="H176" s="258"/>
      <c r="I176" s="259"/>
      <c r="J176"/>
      <c r="K176"/>
      <c r="L176"/>
    </row>
    <row r="177" spans="1:12" ht="15.75" thickBot="1">
      <c r="A177" s="261"/>
      <c r="B177" s="131">
        <v>270</v>
      </c>
      <c r="C177" s="257" t="s">
        <v>128</v>
      </c>
      <c r="D177" s="258"/>
      <c r="E177" s="258"/>
      <c r="F177" s="258"/>
      <c r="G177" s="258"/>
      <c r="H177" s="258"/>
      <c r="I177" s="259"/>
      <c r="J177"/>
      <c r="K177"/>
      <c r="L177"/>
    </row>
    <row r="178" spans="1:12" ht="15.75" thickBot="1">
      <c r="A178" s="261"/>
      <c r="B178" s="131">
        <v>40</v>
      </c>
      <c r="C178" s="257" t="s">
        <v>129</v>
      </c>
      <c r="D178" s="258"/>
      <c r="E178" s="258"/>
      <c r="F178" s="258"/>
      <c r="G178" s="258"/>
      <c r="H178" s="258"/>
      <c r="I178" s="259"/>
      <c r="J178"/>
      <c r="K178"/>
      <c r="L178"/>
    </row>
    <row r="179" spans="1:12" ht="15.75" thickBot="1">
      <c r="A179" s="261"/>
      <c r="B179" s="131">
        <v>75</v>
      </c>
      <c r="C179" s="257" t="s">
        <v>130</v>
      </c>
      <c r="D179" s="258"/>
      <c r="E179" s="258"/>
      <c r="F179" s="258"/>
      <c r="G179" s="258"/>
      <c r="H179" s="258"/>
      <c r="I179" s="259"/>
      <c r="J179"/>
      <c r="K179"/>
      <c r="L179"/>
    </row>
    <row r="180" spans="1:12" ht="15.75" thickBot="1">
      <c r="A180" s="261"/>
      <c r="B180" s="131">
        <v>75</v>
      </c>
      <c r="C180" s="257" t="s">
        <v>131</v>
      </c>
      <c r="D180" s="258"/>
      <c r="E180" s="258"/>
      <c r="F180" s="258"/>
      <c r="G180" s="258"/>
      <c r="H180" s="258"/>
      <c r="I180" s="259"/>
      <c r="J180"/>
      <c r="K180"/>
      <c r="L180"/>
    </row>
    <row r="181" spans="1:12" ht="15.75" thickBot="1">
      <c r="A181" s="261"/>
      <c r="B181" s="131">
        <v>168</v>
      </c>
      <c r="C181" s="257" t="s">
        <v>132</v>
      </c>
      <c r="D181" s="258"/>
      <c r="E181" s="258"/>
      <c r="F181" s="258"/>
      <c r="G181" s="258"/>
      <c r="H181" s="258"/>
      <c r="I181" s="259"/>
      <c r="J181"/>
      <c r="K181"/>
      <c r="L181"/>
    </row>
    <row r="182" spans="1:12" ht="15.75" thickBot="1">
      <c r="A182" s="261"/>
      <c r="B182" s="131">
        <v>260</v>
      </c>
      <c r="C182" s="257" t="s">
        <v>133</v>
      </c>
      <c r="D182" s="258"/>
      <c r="E182" s="258"/>
      <c r="F182" s="258"/>
      <c r="G182" s="258"/>
      <c r="H182" s="258"/>
      <c r="I182" s="259"/>
      <c r="J182"/>
      <c r="K182"/>
      <c r="L182"/>
    </row>
    <row r="183" spans="1:12" ht="15.75" thickBot="1">
      <c r="A183" s="306"/>
      <c r="B183" s="131">
        <v>54</v>
      </c>
      <c r="C183" s="257" t="s">
        <v>134</v>
      </c>
      <c r="D183" s="258"/>
      <c r="E183" s="258"/>
      <c r="F183" s="258"/>
      <c r="G183" s="258"/>
      <c r="H183" s="258"/>
      <c r="I183" s="259"/>
      <c r="J183"/>
      <c r="K183"/>
      <c r="L183"/>
    </row>
    <row r="184" spans="1:12" ht="15.75" thickBot="1">
      <c r="A184" s="260" t="s">
        <v>9</v>
      </c>
      <c r="B184" s="138">
        <f>SUM(B185:B195)</f>
        <v>19581</v>
      </c>
      <c r="C184" s="257"/>
      <c r="D184" s="258"/>
      <c r="E184" s="258"/>
      <c r="F184" s="258"/>
      <c r="G184" s="258"/>
      <c r="H184" s="258"/>
      <c r="I184" s="259"/>
      <c r="J184"/>
      <c r="K184"/>
      <c r="L184"/>
    </row>
    <row r="185" spans="1:12" ht="15.75" thickBot="1">
      <c r="A185" s="261"/>
      <c r="B185" s="131">
        <f>36+97</f>
        <v>133</v>
      </c>
      <c r="C185" s="257" t="s">
        <v>135</v>
      </c>
      <c r="D185" s="258"/>
      <c r="E185" s="258"/>
      <c r="F185" s="258"/>
      <c r="G185" s="258"/>
      <c r="H185" s="258"/>
      <c r="I185" s="259"/>
      <c r="J185"/>
      <c r="K185"/>
      <c r="L185"/>
    </row>
    <row r="186" spans="1:12" ht="15.75" thickBot="1">
      <c r="A186" s="261"/>
      <c r="B186" s="131">
        <v>77</v>
      </c>
      <c r="C186" s="257" t="s">
        <v>136</v>
      </c>
      <c r="D186" s="258"/>
      <c r="E186" s="258"/>
      <c r="F186" s="258"/>
      <c r="G186" s="258"/>
      <c r="H186" s="258"/>
      <c r="I186" s="259"/>
      <c r="J186"/>
      <c r="K186"/>
      <c r="L186"/>
    </row>
    <row r="187" spans="1:12" ht="15.75" thickBot="1">
      <c r="A187" s="261"/>
      <c r="B187" s="131">
        <v>30</v>
      </c>
      <c r="C187" s="257" t="s">
        <v>137</v>
      </c>
      <c r="D187" s="258"/>
      <c r="E187" s="258"/>
      <c r="F187" s="258"/>
      <c r="G187" s="258"/>
      <c r="H187" s="258"/>
      <c r="I187" s="259"/>
      <c r="J187"/>
      <c r="K187"/>
      <c r="L187"/>
    </row>
    <row r="188" spans="1:12" ht="15.75" thickBot="1">
      <c r="A188" s="261"/>
      <c r="B188" s="131">
        <v>260</v>
      </c>
      <c r="C188" s="257" t="s">
        <v>138</v>
      </c>
      <c r="D188" s="258"/>
      <c r="E188" s="258"/>
      <c r="F188" s="258"/>
      <c r="G188" s="258"/>
      <c r="H188" s="258"/>
      <c r="I188" s="259"/>
      <c r="J188"/>
      <c r="K188"/>
      <c r="L188"/>
    </row>
    <row r="189" spans="1:12" ht="15.75" thickBot="1">
      <c r="A189" s="261"/>
      <c r="B189" s="131">
        <v>1450</v>
      </c>
      <c r="C189" s="257" t="s">
        <v>139</v>
      </c>
      <c r="D189" s="258"/>
      <c r="E189" s="258"/>
      <c r="F189" s="258"/>
      <c r="G189" s="258"/>
      <c r="H189" s="258"/>
      <c r="I189" s="259"/>
      <c r="J189"/>
      <c r="K189"/>
      <c r="L189"/>
    </row>
    <row r="190" spans="1:12" ht="15.75" thickBot="1">
      <c r="A190" s="261"/>
      <c r="B190" s="131">
        <v>408</v>
      </c>
      <c r="C190" s="257" t="s">
        <v>140</v>
      </c>
      <c r="D190" s="258"/>
      <c r="E190" s="258"/>
      <c r="F190" s="258"/>
      <c r="G190" s="258"/>
      <c r="H190" s="258"/>
      <c r="I190" s="259"/>
      <c r="J190"/>
      <c r="K190"/>
      <c r="L190"/>
    </row>
    <row r="191" spans="1:12" ht="15.75" thickBot="1">
      <c r="A191" s="261"/>
      <c r="B191" s="131">
        <v>365</v>
      </c>
      <c r="C191" s="257" t="s">
        <v>141</v>
      </c>
      <c r="D191" s="258"/>
      <c r="E191" s="258"/>
      <c r="F191" s="258"/>
      <c r="G191" s="258"/>
      <c r="H191" s="258"/>
      <c r="I191" s="259"/>
      <c r="J191"/>
      <c r="K191"/>
      <c r="L191"/>
    </row>
    <row r="192" spans="1:12" ht="15.75" thickBot="1">
      <c r="A192" s="261"/>
      <c r="B192" s="131">
        <v>325</v>
      </c>
      <c r="C192" s="257" t="s">
        <v>142</v>
      </c>
      <c r="D192" s="258"/>
      <c r="E192" s="258"/>
      <c r="F192" s="258"/>
      <c r="G192" s="258"/>
      <c r="H192" s="258"/>
      <c r="I192" s="259"/>
      <c r="J192"/>
      <c r="K192"/>
      <c r="L192"/>
    </row>
    <row r="193" spans="1:12" ht="15.75" thickBot="1">
      <c r="A193" s="261"/>
      <c r="B193" s="131">
        <v>4890</v>
      </c>
      <c r="C193" s="257" t="s">
        <v>143</v>
      </c>
      <c r="D193" s="258"/>
      <c r="E193" s="258"/>
      <c r="F193" s="258"/>
      <c r="G193" s="258"/>
      <c r="H193" s="258"/>
      <c r="I193" s="259"/>
      <c r="J193"/>
      <c r="K193"/>
      <c r="L193"/>
    </row>
    <row r="194" spans="1:12" ht="15.75" thickBot="1">
      <c r="A194" s="261"/>
      <c r="B194" s="131">
        <v>1679</v>
      </c>
      <c r="C194" s="257" t="s">
        <v>144</v>
      </c>
      <c r="D194" s="258"/>
      <c r="E194" s="258"/>
      <c r="F194" s="258"/>
      <c r="G194" s="258"/>
      <c r="H194" s="258"/>
      <c r="I194" s="259"/>
      <c r="J194"/>
      <c r="K194"/>
      <c r="L194"/>
    </row>
    <row r="195" spans="1:12" ht="15.75" thickBot="1">
      <c r="A195" s="306"/>
      <c r="B195" s="131">
        <v>9964</v>
      </c>
      <c r="C195" s="257" t="s">
        <v>145</v>
      </c>
      <c r="D195" s="258"/>
      <c r="E195" s="258"/>
      <c r="F195" s="258"/>
      <c r="G195" s="258"/>
      <c r="H195" s="258"/>
      <c r="I195" s="259"/>
      <c r="J195"/>
      <c r="K195"/>
      <c r="L195"/>
    </row>
    <row r="196" spans="1:12" ht="15.75" thickBot="1">
      <c r="A196" s="260" t="s">
        <v>10</v>
      </c>
      <c r="B196" s="137">
        <f>SUM(B197:B205)</f>
        <v>60443</v>
      </c>
      <c r="C196" s="257"/>
      <c r="D196" s="258"/>
      <c r="E196" s="258"/>
      <c r="F196" s="258"/>
      <c r="G196" s="258"/>
      <c r="H196" s="258"/>
      <c r="I196" s="259"/>
      <c r="J196"/>
      <c r="K196"/>
      <c r="L196"/>
    </row>
    <row r="197" spans="1:12" ht="15.75" thickBot="1">
      <c r="A197" s="261"/>
      <c r="B197" s="131">
        <v>103</v>
      </c>
      <c r="C197" s="257" t="s">
        <v>146</v>
      </c>
      <c r="D197" s="258"/>
      <c r="E197" s="258"/>
      <c r="F197" s="258"/>
      <c r="G197" s="258"/>
      <c r="H197" s="258"/>
      <c r="I197" s="259"/>
      <c r="J197"/>
      <c r="K197"/>
      <c r="L197"/>
    </row>
    <row r="198" spans="1:12" ht="15.75" thickBot="1">
      <c r="A198" s="261"/>
      <c r="B198" s="131">
        <v>37200</v>
      </c>
      <c r="C198" s="257" t="s">
        <v>147</v>
      </c>
      <c r="D198" s="258"/>
      <c r="E198" s="258"/>
      <c r="F198" s="258"/>
      <c r="G198" s="258"/>
      <c r="H198" s="258"/>
      <c r="I198" s="259"/>
      <c r="J198"/>
      <c r="K198"/>
      <c r="L198"/>
    </row>
    <row r="199" spans="1:12" ht="15.75" thickBot="1">
      <c r="A199" s="261"/>
      <c r="B199" s="131">
        <v>15000</v>
      </c>
      <c r="C199" s="257" t="s">
        <v>261</v>
      </c>
      <c r="D199" s="258"/>
      <c r="E199" s="258"/>
      <c r="F199" s="258"/>
      <c r="G199" s="258"/>
      <c r="H199" s="258"/>
      <c r="I199" s="259"/>
      <c r="J199"/>
      <c r="K199"/>
      <c r="L199"/>
    </row>
    <row r="200" spans="1:12" ht="15.75" thickBot="1">
      <c r="A200" s="261"/>
      <c r="B200" s="131">
        <v>4000</v>
      </c>
      <c r="C200" s="257" t="s">
        <v>150</v>
      </c>
      <c r="D200" s="258"/>
      <c r="E200" s="258"/>
      <c r="F200" s="258"/>
      <c r="G200" s="258"/>
      <c r="H200" s="258"/>
      <c r="I200" s="259"/>
      <c r="J200"/>
      <c r="K200"/>
      <c r="L200"/>
    </row>
    <row r="201" spans="1:12" ht="15.75" thickBot="1">
      <c r="A201" s="261"/>
      <c r="B201" s="131">
        <v>500</v>
      </c>
      <c r="C201" s="257" t="s">
        <v>151</v>
      </c>
      <c r="D201" s="258"/>
      <c r="E201" s="258"/>
      <c r="F201" s="258"/>
      <c r="G201" s="258"/>
      <c r="H201" s="258"/>
      <c r="I201" s="259"/>
      <c r="J201"/>
      <c r="K201"/>
      <c r="L201"/>
    </row>
    <row r="202" spans="1:12" ht="15.75" thickBot="1">
      <c r="A202" s="261"/>
      <c r="B202" s="131">
        <v>800</v>
      </c>
      <c r="C202" s="257" t="s">
        <v>152</v>
      </c>
      <c r="D202" s="258"/>
      <c r="E202" s="258"/>
      <c r="F202" s="258"/>
      <c r="G202" s="258"/>
      <c r="H202" s="258"/>
      <c r="I202" s="259"/>
      <c r="J202"/>
      <c r="K202"/>
      <c r="L202"/>
    </row>
    <row r="203" spans="1:12" ht="15.75" thickBot="1">
      <c r="A203" s="261"/>
      <c r="B203" s="131">
        <v>300</v>
      </c>
      <c r="C203" s="257" t="s">
        <v>153</v>
      </c>
      <c r="D203" s="258"/>
      <c r="E203" s="258"/>
      <c r="F203" s="258"/>
      <c r="G203" s="258"/>
      <c r="H203" s="258"/>
      <c r="I203" s="259"/>
      <c r="J203"/>
      <c r="K203"/>
      <c r="L203"/>
    </row>
    <row r="204" spans="1:12" ht="15.75" thickBot="1">
      <c r="A204" s="261"/>
      <c r="B204" s="131">
        <v>2395</v>
      </c>
      <c r="C204" s="262" t="s">
        <v>154</v>
      </c>
      <c r="D204" s="262"/>
      <c r="E204" s="262"/>
      <c r="F204" s="262"/>
      <c r="G204" s="262"/>
      <c r="H204" s="262"/>
      <c r="I204" s="263"/>
      <c r="J204"/>
      <c r="K204"/>
      <c r="L204"/>
    </row>
    <row r="205" spans="1:12" ht="15.75" thickBot="1">
      <c r="A205" s="306"/>
      <c r="B205" s="131">
        <v>145</v>
      </c>
      <c r="C205" s="262" t="s">
        <v>155</v>
      </c>
      <c r="D205" s="262"/>
      <c r="E205" s="262"/>
      <c r="F205" s="262"/>
      <c r="G205" s="262"/>
      <c r="H205" s="262"/>
      <c r="I205" s="263"/>
      <c r="J205"/>
      <c r="K205"/>
      <c r="L205"/>
    </row>
    <row r="206" spans="1:12" ht="15.75" thickBot="1">
      <c r="A206" s="260" t="s">
        <v>11</v>
      </c>
      <c r="B206" s="137">
        <f>SUM(B207:B214)</f>
        <v>56559.8</v>
      </c>
      <c r="C206" s="257"/>
      <c r="D206" s="258"/>
      <c r="E206" s="258"/>
      <c r="F206" s="258"/>
      <c r="G206" s="258"/>
      <c r="H206" s="258"/>
      <c r="I206" s="259"/>
      <c r="J206"/>
      <c r="K206"/>
      <c r="L206"/>
    </row>
    <row r="207" spans="1:12" ht="15.75" thickBot="1">
      <c r="A207" s="261"/>
      <c r="B207" s="131">
        <v>478.8</v>
      </c>
      <c r="C207" s="257" t="s">
        <v>156</v>
      </c>
      <c r="D207" s="258"/>
      <c r="E207" s="258"/>
      <c r="F207" s="258"/>
      <c r="G207" s="258"/>
      <c r="H207" s="258"/>
      <c r="I207" s="259"/>
      <c r="J207"/>
      <c r="K207"/>
      <c r="L207"/>
    </row>
    <row r="208" spans="1:12" ht="15.75" thickBot="1">
      <c r="A208" s="261"/>
      <c r="B208" s="131">
        <v>188</v>
      </c>
      <c r="C208" s="257" t="s">
        <v>157</v>
      </c>
      <c r="D208" s="258"/>
      <c r="E208" s="258"/>
      <c r="F208" s="258"/>
      <c r="G208" s="258"/>
      <c r="H208" s="258"/>
      <c r="I208" s="259"/>
      <c r="J208"/>
      <c r="K208"/>
      <c r="L208"/>
    </row>
    <row r="209" spans="1:12" ht="15.75" thickBot="1">
      <c r="A209" s="261"/>
      <c r="B209" s="131">
        <v>560</v>
      </c>
      <c r="C209" s="257" t="s">
        <v>158</v>
      </c>
      <c r="D209" s="258"/>
      <c r="E209" s="258"/>
      <c r="F209" s="258"/>
      <c r="G209" s="258"/>
      <c r="H209" s="258"/>
      <c r="I209" s="259"/>
      <c r="J209"/>
      <c r="K209"/>
      <c r="L209"/>
    </row>
    <row r="210" spans="1:12" ht="15.75" thickBot="1">
      <c r="A210" s="261"/>
      <c r="B210" s="131">
        <v>34050</v>
      </c>
      <c r="C210" s="257" t="s">
        <v>159</v>
      </c>
      <c r="D210" s="258"/>
      <c r="E210" s="258"/>
      <c r="F210" s="258"/>
      <c r="G210" s="258"/>
      <c r="H210" s="258"/>
      <c r="I210" s="259"/>
      <c r="J210"/>
      <c r="K210"/>
      <c r="L210"/>
    </row>
    <row r="211" spans="1:12" ht="15.75" thickBot="1">
      <c r="A211" s="261"/>
      <c r="B211" s="131">
        <v>1083</v>
      </c>
      <c r="C211" s="257" t="s">
        <v>160</v>
      </c>
      <c r="D211" s="258"/>
      <c r="E211" s="258"/>
      <c r="F211" s="258"/>
      <c r="G211" s="258"/>
      <c r="H211" s="258"/>
      <c r="I211" s="259"/>
      <c r="J211"/>
      <c r="K211"/>
      <c r="L211"/>
    </row>
    <row r="212" spans="1:12" ht="15.75" thickBot="1">
      <c r="A212" s="261"/>
      <c r="B212" s="131">
        <v>5400</v>
      </c>
      <c r="C212" s="257" t="s">
        <v>162</v>
      </c>
      <c r="D212" s="258"/>
      <c r="E212" s="258"/>
      <c r="F212" s="258"/>
      <c r="G212" s="258"/>
      <c r="H212" s="258"/>
      <c r="I212" s="259"/>
      <c r="J212"/>
      <c r="K212"/>
      <c r="L212"/>
    </row>
    <row r="213" spans="1:12" ht="15.75" thickBot="1">
      <c r="A213" s="261"/>
      <c r="B213" s="131">
        <v>8000</v>
      </c>
      <c r="C213" s="257" t="s">
        <v>163</v>
      </c>
      <c r="D213" s="258"/>
      <c r="E213" s="258"/>
      <c r="F213" s="258"/>
      <c r="G213" s="258"/>
      <c r="H213" s="258"/>
      <c r="I213" s="259"/>
      <c r="J213"/>
      <c r="K213"/>
      <c r="L213"/>
    </row>
    <row r="214" spans="1:12" ht="15.75" thickBot="1">
      <c r="A214" s="261"/>
      <c r="B214" s="131">
        <v>6800</v>
      </c>
      <c r="C214" s="257" t="s">
        <v>164</v>
      </c>
      <c r="D214" s="258"/>
      <c r="E214" s="258"/>
      <c r="F214" s="258"/>
      <c r="G214" s="258"/>
      <c r="H214" s="258"/>
      <c r="I214" s="259"/>
      <c r="J214"/>
      <c r="K214"/>
      <c r="L214"/>
    </row>
    <row r="215" spans="1:12" ht="15.75" thickBot="1">
      <c r="A215" s="260" t="s">
        <v>12</v>
      </c>
      <c r="B215" s="137">
        <f>SUM(B216:B224)</f>
        <v>4281</v>
      </c>
      <c r="C215" s="257"/>
      <c r="D215" s="258"/>
      <c r="E215" s="258"/>
      <c r="F215" s="258"/>
      <c r="G215" s="258"/>
      <c r="H215" s="258"/>
      <c r="I215" s="259"/>
      <c r="J215"/>
      <c r="K215"/>
      <c r="L215"/>
    </row>
    <row r="216" spans="1:12" ht="15.75" thickBot="1">
      <c r="A216" s="261"/>
      <c r="B216" s="131">
        <v>400</v>
      </c>
      <c r="C216" s="257" t="s">
        <v>167</v>
      </c>
      <c r="D216" s="258"/>
      <c r="E216" s="258"/>
      <c r="F216" s="258"/>
      <c r="G216" s="258"/>
      <c r="H216" s="258"/>
      <c r="I216" s="259"/>
      <c r="J216"/>
      <c r="K216"/>
      <c r="L216"/>
    </row>
    <row r="217" spans="1:12" ht="15.75" thickBot="1">
      <c r="A217" s="261"/>
      <c r="B217" s="131">
        <v>300</v>
      </c>
      <c r="C217" s="257" t="s">
        <v>169</v>
      </c>
      <c r="D217" s="258"/>
      <c r="E217" s="258"/>
      <c r="F217" s="258"/>
      <c r="G217" s="258"/>
      <c r="H217" s="258"/>
      <c r="I217" s="259"/>
      <c r="J217"/>
      <c r="K217"/>
      <c r="L217"/>
    </row>
    <row r="218" spans="1:12" ht="15.75" thickBot="1">
      <c r="A218" s="261"/>
      <c r="B218" s="131">
        <v>1330</v>
      </c>
      <c r="C218" s="257" t="s">
        <v>170</v>
      </c>
      <c r="D218" s="258"/>
      <c r="E218" s="258"/>
      <c r="F218" s="258"/>
      <c r="G218" s="258"/>
      <c r="H218" s="258"/>
      <c r="I218" s="259"/>
      <c r="J218"/>
      <c r="K218"/>
      <c r="L218"/>
    </row>
    <row r="219" spans="1:12" ht="15.75" thickBot="1">
      <c r="A219" s="261"/>
      <c r="B219" s="131">
        <v>140</v>
      </c>
      <c r="C219" s="257" t="s">
        <v>171</v>
      </c>
      <c r="D219" s="258"/>
      <c r="E219" s="258"/>
      <c r="F219" s="258"/>
      <c r="G219" s="258"/>
      <c r="H219" s="258"/>
      <c r="I219" s="259"/>
      <c r="J219"/>
      <c r="K219"/>
      <c r="L219"/>
    </row>
    <row r="220" spans="1:12" ht="15.75" thickBot="1">
      <c r="A220" s="261"/>
      <c r="B220" s="131">
        <v>116</v>
      </c>
      <c r="C220" s="257" t="s">
        <v>172</v>
      </c>
      <c r="D220" s="258"/>
      <c r="E220" s="258"/>
      <c r="F220" s="258"/>
      <c r="G220" s="258"/>
      <c r="H220" s="258"/>
      <c r="I220" s="259"/>
      <c r="J220"/>
      <c r="K220"/>
      <c r="L220"/>
    </row>
    <row r="221" spans="1:12" ht="15.75" thickBot="1">
      <c r="A221" s="261"/>
      <c r="B221" s="131">
        <v>300</v>
      </c>
      <c r="C221" s="257" t="s">
        <v>173</v>
      </c>
      <c r="D221" s="258"/>
      <c r="E221" s="258"/>
      <c r="F221" s="258"/>
      <c r="G221" s="258"/>
      <c r="H221" s="258"/>
      <c r="I221" s="259"/>
      <c r="J221"/>
      <c r="K221"/>
      <c r="L221"/>
    </row>
    <row r="222" spans="1:12" ht="15.75" thickBot="1">
      <c r="A222" s="261"/>
      <c r="B222" s="131">
        <v>1470</v>
      </c>
      <c r="C222" s="257" t="s">
        <v>168</v>
      </c>
      <c r="D222" s="258"/>
      <c r="E222" s="258"/>
      <c r="F222" s="258"/>
      <c r="G222" s="258"/>
      <c r="H222" s="258"/>
      <c r="I222" s="259"/>
      <c r="J222"/>
      <c r="K222"/>
      <c r="L222"/>
    </row>
    <row r="223" spans="1:12" ht="15.75" thickBot="1">
      <c r="A223" s="261"/>
      <c r="B223" s="131">
        <v>45</v>
      </c>
      <c r="C223" s="257" t="s">
        <v>174</v>
      </c>
      <c r="D223" s="258"/>
      <c r="E223" s="258"/>
      <c r="F223" s="258"/>
      <c r="G223" s="258"/>
      <c r="H223" s="258"/>
      <c r="I223" s="259"/>
      <c r="J223"/>
      <c r="K223"/>
      <c r="L223"/>
    </row>
    <row r="224" spans="1:12" ht="15.75" thickBot="1">
      <c r="A224" s="306"/>
      <c r="B224" s="131">
        <v>180</v>
      </c>
      <c r="C224" s="257" t="s">
        <v>175</v>
      </c>
      <c r="D224" s="258"/>
      <c r="E224" s="258"/>
      <c r="F224" s="258"/>
      <c r="G224" s="258"/>
      <c r="H224" s="258"/>
      <c r="I224" s="259"/>
      <c r="J224"/>
      <c r="K224"/>
      <c r="L224"/>
    </row>
    <row r="225" spans="1:12" ht="15.75" thickBot="1">
      <c r="A225" s="260" t="s">
        <v>13</v>
      </c>
      <c r="B225" s="137">
        <f>SUM(B226:B230)</f>
        <v>757</v>
      </c>
      <c r="C225" s="257"/>
      <c r="D225" s="258"/>
      <c r="E225" s="258"/>
      <c r="F225" s="258"/>
      <c r="G225" s="258"/>
      <c r="H225" s="258"/>
      <c r="I225" s="259"/>
      <c r="J225"/>
      <c r="K225"/>
      <c r="L225"/>
    </row>
    <row r="226" spans="1:12" ht="15.75" thickBot="1">
      <c r="A226" s="261"/>
      <c r="B226" s="131">
        <v>360</v>
      </c>
      <c r="C226" s="257" t="s">
        <v>176</v>
      </c>
      <c r="D226" s="258"/>
      <c r="E226" s="258"/>
      <c r="F226" s="258"/>
      <c r="G226" s="258"/>
      <c r="H226" s="258"/>
      <c r="I226" s="259"/>
      <c r="J226"/>
      <c r="K226"/>
      <c r="L226"/>
    </row>
    <row r="227" spans="1:12" ht="15.75" thickBot="1">
      <c r="A227" s="261"/>
      <c r="B227" s="131">
        <v>52</v>
      </c>
      <c r="C227" s="257" t="s">
        <v>177</v>
      </c>
      <c r="D227" s="258"/>
      <c r="E227" s="258"/>
      <c r="F227" s="258"/>
      <c r="G227" s="258"/>
      <c r="H227" s="258"/>
      <c r="I227" s="259"/>
      <c r="J227"/>
      <c r="K227"/>
      <c r="L227"/>
    </row>
    <row r="228" spans="1:12" ht="15.75" thickBot="1">
      <c r="A228" s="261"/>
      <c r="B228" s="131">
        <v>105</v>
      </c>
      <c r="C228" s="257" t="s">
        <v>178</v>
      </c>
      <c r="D228" s="258"/>
      <c r="E228" s="258"/>
      <c r="F228" s="258"/>
      <c r="G228" s="258"/>
      <c r="H228" s="258"/>
      <c r="I228" s="259"/>
      <c r="J228"/>
      <c r="K228"/>
      <c r="L228"/>
    </row>
    <row r="229" spans="1:12" ht="15.75" thickBot="1">
      <c r="A229" s="261"/>
      <c r="B229" s="131">
        <v>190</v>
      </c>
      <c r="C229" s="257" t="s">
        <v>179</v>
      </c>
      <c r="D229" s="258"/>
      <c r="E229" s="258"/>
      <c r="F229" s="258"/>
      <c r="G229" s="258"/>
      <c r="H229" s="258"/>
      <c r="I229" s="259"/>
      <c r="J229"/>
      <c r="K229"/>
      <c r="L229"/>
    </row>
    <row r="230" spans="1:12" ht="15.75" thickBot="1">
      <c r="A230" s="306"/>
      <c r="B230" s="131">
        <v>50</v>
      </c>
      <c r="C230" s="257" t="s">
        <v>180</v>
      </c>
      <c r="D230" s="258"/>
      <c r="E230" s="258"/>
      <c r="F230" s="258"/>
      <c r="G230" s="258"/>
      <c r="H230" s="258"/>
      <c r="I230" s="259"/>
      <c r="J230"/>
      <c r="K230"/>
      <c r="L230"/>
    </row>
    <row r="231" spans="1:12" ht="15.75" thickBot="1">
      <c r="A231" s="260" t="s">
        <v>14</v>
      </c>
      <c r="B231" s="137">
        <f>SUM(B232:B246)</f>
        <v>1628</v>
      </c>
      <c r="C231" s="257"/>
      <c r="D231" s="258"/>
      <c r="E231" s="258"/>
      <c r="F231" s="258"/>
      <c r="G231" s="258"/>
      <c r="H231" s="258"/>
      <c r="I231" s="259"/>
      <c r="J231"/>
      <c r="K231"/>
      <c r="L231"/>
    </row>
    <row r="232" spans="1:12" ht="15.75" thickBot="1">
      <c r="A232" s="261"/>
      <c r="B232" s="131">
        <v>280</v>
      </c>
      <c r="C232" s="257" t="s">
        <v>181</v>
      </c>
      <c r="D232" s="258"/>
      <c r="E232" s="258"/>
      <c r="F232" s="258"/>
      <c r="G232" s="258"/>
      <c r="H232" s="258"/>
      <c r="I232" s="259"/>
      <c r="J232"/>
      <c r="K232"/>
      <c r="L232"/>
    </row>
    <row r="233" spans="1:12" ht="15.75" thickBot="1">
      <c r="A233" s="261"/>
      <c r="B233" s="131">
        <v>240</v>
      </c>
      <c r="C233" s="257" t="s">
        <v>182</v>
      </c>
      <c r="D233" s="258"/>
      <c r="E233" s="258"/>
      <c r="F233" s="258"/>
      <c r="G233" s="258"/>
      <c r="H233" s="258"/>
      <c r="I233" s="259"/>
      <c r="J233"/>
      <c r="K233"/>
      <c r="L233"/>
    </row>
    <row r="234" spans="1:12" ht="15.75" thickBot="1">
      <c r="A234" s="261"/>
      <c r="B234" s="131">
        <v>200</v>
      </c>
      <c r="C234" s="257" t="s">
        <v>183</v>
      </c>
      <c r="D234" s="258"/>
      <c r="E234" s="258"/>
      <c r="F234" s="258"/>
      <c r="G234" s="258"/>
      <c r="H234" s="258"/>
      <c r="I234" s="259"/>
      <c r="J234"/>
      <c r="K234"/>
      <c r="L234"/>
    </row>
    <row r="235" spans="1:12" ht="15.75" thickBot="1">
      <c r="A235" s="261"/>
      <c r="B235" s="131">
        <v>78</v>
      </c>
      <c r="C235" s="257" t="s">
        <v>184</v>
      </c>
      <c r="D235" s="258"/>
      <c r="E235" s="258"/>
      <c r="F235" s="258"/>
      <c r="G235" s="258"/>
      <c r="H235" s="258"/>
      <c r="I235" s="259"/>
      <c r="J235"/>
      <c r="K235"/>
      <c r="L235"/>
    </row>
    <row r="236" spans="1:12" ht="15.75" thickBot="1">
      <c r="A236" s="261"/>
      <c r="B236" s="131">
        <v>40</v>
      </c>
      <c r="C236" s="257" t="s">
        <v>185</v>
      </c>
      <c r="D236" s="258"/>
      <c r="E236" s="258"/>
      <c r="F236" s="258"/>
      <c r="G236" s="258"/>
      <c r="H236" s="258"/>
      <c r="I236" s="259"/>
      <c r="J236"/>
      <c r="K236"/>
      <c r="L236"/>
    </row>
    <row r="237" spans="1:12" ht="15.75" thickBot="1">
      <c r="A237" s="261"/>
      <c r="B237" s="131">
        <v>37</v>
      </c>
      <c r="C237" s="257" t="s">
        <v>186</v>
      </c>
      <c r="D237" s="258"/>
      <c r="E237" s="258"/>
      <c r="F237" s="258"/>
      <c r="G237" s="258"/>
      <c r="H237" s="258"/>
      <c r="I237" s="259"/>
      <c r="J237"/>
      <c r="K237"/>
      <c r="L237"/>
    </row>
    <row r="238" spans="1:12" ht="15.75" thickBot="1">
      <c r="A238" s="261"/>
      <c r="B238" s="131">
        <v>32</v>
      </c>
      <c r="C238" s="257" t="s">
        <v>187</v>
      </c>
      <c r="D238" s="258"/>
      <c r="E238" s="258"/>
      <c r="F238" s="258"/>
      <c r="G238" s="258"/>
      <c r="H238" s="258"/>
      <c r="I238" s="259"/>
      <c r="J238"/>
      <c r="K238"/>
      <c r="L238"/>
    </row>
    <row r="239" spans="1:12" ht="15.75" thickBot="1">
      <c r="A239" s="261"/>
      <c r="B239" s="131">
        <v>85</v>
      </c>
      <c r="C239" s="257" t="s">
        <v>188</v>
      </c>
      <c r="D239" s="258"/>
      <c r="E239" s="258"/>
      <c r="F239" s="258"/>
      <c r="G239" s="258"/>
      <c r="H239" s="258"/>
      <c r="I239" s="259"/>
      <c r="J239"/>
      <c r="K239"/>
      <c r="L239"/>
    </row>
    <row r="240" spans="1:12" ht="15.75" thickBot="1">
      <c r="A240" s="261"/>
      <c r="B240" s="131">
        <v>49.5</v>
      </c>
      <c r="C240" s="257" t="s">
        <v>189</v>
      </c>
      <c r="D240" s="258"/>
      <c r="E240" s="258"/>
      <c r="F240" s="258"/>
      <c r="G240" s="258"/>
      <c r="H240" s="258"/>
      <c r="I240" s="259"/>
      <c r="J240"/>
      <c r="K240"/>
      <c r="L240"/>
    </row>
    <row r="241" spans="1:13" ht="15.75" thickBot="1">
      <c r="A241" s="261"/>
      <c r="B241" s="131">
        <v>22</v>
      </c>
      <c r="C241" s="257" t="s">
        <v>190</v>
      </c>
      <c r="D241" s="258"/>
      <c r="E241" s="258"/>
      <c r="F241" s="258"/>
      <c r="G241" s="258"/>
      <c r="H241" s="258"/>
      <c r="I241" s="259"/>
      <c r="J241"/>
      <c r="K241"/>
      <c r="L241"/>
    </row>
    <row r="242" spans="1:13" ht="15.75" thickBot="1">
      <c r="A242" s="261"/>
      <c r="B242" s="131">
        <v>43</v>
      </c>
      <c r="C242" s="257" t="s">
        <v>191</v>
      </c>
      <c r="D242" s="258"/>
      <c r="E242" s="258"/>
      <c r="F242" s="258"/>
      <c r="G242" s="258"/>
      <c r="H242" s="258"/>
      <c r="I242" s="259"/>
      <c r="J242"/>
      <c r="K242"/>
      <c r="L242"/>
    </row>
    <row r="243" spans="1:13" ht="15.75" thickBot="1">
      <c r="A243" s="261"/>
      <c r="B243" s="131">
        <v>49.5</v>
      </c>
      <c r="C243" s="257" t="s">
        <v>192</v>
      </c>
      <c r="D243" s="258"/>
      <c r="E243" s="258"/>
      <c r="F243" s="258"/>
      <c r="G243" s="258"/>
      <c r="H243" s="258"/>
      <c r="I243" s="259"/>
      <c r="J243"/>
      <c r="K243"/>
      <c r="L243"/>
    </row>
    <row r="244" spans="1:13" ht="15.75" thickBot="1">
      <c r="A244" s="261"/>
      <c r="B244" s="131">
        <v>320</v>
      </c>
      <c r="C244" s="257" t="s">
        <v>193</v>
      </c>
      <c r="D244" s="258"/>
      <c r="E244" s="258"/>
      <c r="F244" s="258"/>
      <c r="G244" s="258"/>
      <c r="H244" s="258"/>
      <c r="I244" s="259"/>
      <c r="J244"/>
      <c r="K244"/>
      <c r="L244"/>
    </row>
    <row r="245" spans="1:13" ht="15.75" thickBot="1">
      <c r="A245" s="261"/>
      <c r="B245" s="131">
        <v>80</v>
      </c>
      <c r="C245" s="257" t="s">
        <v>194</v>
      </c>
      <c r="D245" s="258"/>
      <c r="E245" s="258"/>
      <c r="F245" s="258"/>
      <c r="G245" s="258"/>
      <c r="H245" s="258"/>
      <c r="I245" s="259"/>
      <c r="J245"/>
      <c r="K245"/>
      <c r="L245"/>
    </row>
    <row r="246" spans="1:13" ht="15.75" thickBot="1">
      <c r="A246" s="306"/>
      <c r="B246" s="131">
        <v>72</v>
      </c>
      <c r="C246" s="257" t="s">
        <v>195</v>
      </c>
      <c r="D246" s="258"/>
      <c r="E246" s="258"/>
      <c r="F246" s="258"/>
      <c r="G246" s="258"/>
      <c r="H246" s="258"/>
      <c r="I246" s="259"/>
      <c r="J246"/>
      <c r="K246"/>
      <c r="L246"/>
    </row>
    <row r="247" spans="1:13" ht="15.75" thickBot="1">
      <c r="A247" s="54" t="s">
        <v>19</v>
      </c>
      <c r="B247" s="38">
        <f>B103+B114+B135+B141+B156+B176+B184+B196+B206+B215+B225+B231</f>
        <v>151506.37</v>
      </c>
      <c r="C247" s="264"/>
      <c r="D247" s="262"/>
      <c r="E247" s="262"/>
      <c r="F247" s="262"/>
      <c r="G247" s="262"/>
      <c r="H247" s="262"/>
      <c r="I247" s="263"/>
      <c r="J247"/>
      <c r="K247" s="55" t="s">
        <v>23</v>
      </c>
      <c r="L247"/>
    </row>
    <row r="249" spans="1:13">
      <c r="A249" s="310"/>
      <c r="B249" s="311"/>
      <c r="C249" s="312"/>
      <c r="D249" s="243" t="s">
        <v>298</v>
      </c>
      <c r="E249" s="243" t="s">
        <v>299</v>
      </c>
      <c r="F249" s="243" t="s">
        <v>300</v>
      </c>
      <c r="G249" s="243" t="s">
        <v>27</v>
      </c>
      <c r="H249" s="244"/>
      <c r="I249" s="245"/>
      <c r="J249"/>
      <c r="K249"/>
      <c r="L249"/>
    </row>
    <row r="250" spans="1:13">
      <c r="A250" s="307" t="s">
        <v>301</v>
      </c>
      <c r="B250" s="308"/>
      <c r="C250" s="309"/>
      <c r="D250" s="246">
        <f>D29</f>
        <v>278863.05</v>
      </c>
      <c r="E250" s="247">
        <v>117219.95</v>
      </c>
      <c r="F250" s="247">
        <v>212768.1</v>
      </c>
      <c r="G250" s="247">
        <f>D250+E250+F250</f>
        <v>608851.1</v>
      </c>
      <c r="H250" s="248"/>
      <c r="I250"/>
      <c r="J250"/>
      <c r="K250"/>
      <c r="L250" s="244"/>
      <c r="M250" s="245"/>
    </row>
    <row r="251" spans="1:13">
      <c r="A251" s="307" t="s">
        <v>302</v>
      </c>
      <c r="B251" s="308"/>
      <c r="C251" s="309"/>
      <c r="D251" s="247">
        <f>B42</f>
        <v>1353503.1599999997</v>
      </c>
      <c r="E251" s="247">
        <v>419587.97</v>
      </c>
      <c r="F251" s="249">
        <v>1479285.73</v>
      </c>
      <c r="G251" s="247">
        <f>D251+E251+F251</f>
        <v>3252376.8599999994</v>
      </c>
      <c r="H251"/>
      <c r="I251"/>
      <c r="J251"/>
      <c r="K251"/>
      <c r="L251" s="244"/>
      <c r="M251" s="245"/>
    </row>
    <row r="252" spans="1:13">
      <c r="A252" s="307" t="s">
        <v>303</v>
      </c>
      <c r="B252" s="308"/>
      <c r="C252" s="309"/>
      <c r="D252" s="246">
        <f>C42</f>
        <v>1046213.9999999999</v>
      </c>
      <c r="E252" s="247">
        <v>274307.86</v>
      </c>
      <c r="F252" s="249">
        <v>1261686</v>
      </c>
      <c r="G252" s="247">
        <f>D252+E252+F252</f>
        <v>2582207.86</v>
      </c>
      <c r="H252" s="248"/>
      <c r="I252" s="248"/>
      <c r="J252"/>
      <c r="K252"/>
      <c r="L252" s="244"/>
      <c r="M252" s="245"/>
    </row>
    <row r="253" spans="1:13">
      <c r="A253" s="307" t="s">
        <v>304</v>
      </c>
      <c r="B253" s="308"/>
      <c r="C253" s="309"/>
      <c r="D253" s="250">
        <f>D250+D251-D252</f>
        <v>586152.20999999985</v>
      </c>
      <c r="E253" s="247">
        <f>E250+E251-E252</f>
        <v>262500.05999999994</v>
      </c>
      <c r="F253" s="247">
        <v>430367.82</v>
      </c>
      <c r="G253" s="251">
        <f>D253+E253+F253</f>
        <v>1279020.0899999999</v>
      </c>
      <c r="H253" s="248"/>
      <c r="I253" s="248"/>
      <c r="J253"/>
      <c r="K253"/>
      <c r="L253" s="244"/>
      <c r="M253" s="245"/>
    </row>
    <row r="254" spans="1:13">
      <c r="A254" s="253"/>
      <c r="B254" s="253"/>
      <c r="C254" s="253"/>
      <c r="D254" s="254"/>
      <c r="E254" s="255"/>
      <c r="F254" s="255"/>
      <c r="G254" s="256"/>
      <c r="H254" s="248"/>
      <c r="I254" s="248"/>
      <c r="J254"/>
      <c r="K254"/>
      <c r="L254" s="244"/>
      <c r="M254" s="245"/>
    </row>
    <row r="255" spans="1:13" ht="15.75" thickBot="1">
      <c r="B255" s="358" t="s">
        <v>268</v>
      </c>
      <c r="C255" s="358"/>
      <c r="D255" s="358"/>
      <c r="E255" s="358"/>
      <c r="F255" s="358"/>
      <c r="I255" s="252"/>
    </row>
    <row r="256" spans="1:13" ht="15.75" thickBot="1">
      <c r="B256" s="343" t="s">
        <v>269</v>
      </c>
      <c r="C256" s="344"/>
      <c r="D256" s="344"/>
      <c r="E256" s="344"/>
      <c r="F256" s="236">
        <f>SUM(F257:F269)</f>
        <v>360767.35000000003</v>
      </c>
    </row>
    <row r="257" spans="2:6">
      <c r="B257" s="345" t="s">
        <v>270</v>
      </c>
      <c r="C257" s="346"/>
      <c r="D257" s="346"/>
      <c r="E257" s="346"/>
      <c r="F257" s="232">
        <f>B88</f>
        <v>72561.440000000002</v>
      </c>
    </row>
    <row r="258" spans="2:6">
      <c r="B258" s="345" t="s">
        <v>275</v>
      </c>
      <c r="C258" s="346"/>
      <c r="D258" s="346"/>
      <c r="E258" s="346"/>
      <c r="F258" s="233">
        <v>8000</v>
      </c>
    </row>
    <row r="259" spans="2:6">
      <c r="B259" s="345" t="s">
        <v>271</v>
      </c>
      <c r="C259" s="346"/>
      <c r="D259" s="346"/>
      <c r="E259" s="346"/>
      <c r="F259" s="233">
        <f>B89+B197+B198+B199+B200</f>
        <v>72303</v>
      </c>
    </row>
    <row r="260" spans="2:6">
      <c r="B260" s="345" t="s">
        <v>272</v>
      </c>
      <c r="C260" s="346"/>
      <c r="D260" s="346"/>
      <c r="E260" s="346"/>
      <c r="F260" s="233">
        <f>B91+B120+B122+B123+B124+B142+B143+B144+B145+B147+B150+B153+B154+B169+B170+B171+B172+B173+B174+B175+B182+B183+B185+B188+B189+B190+B191+B195+B193+B208+B209+B210+B211+B212+B213+B214+B216+B219+B220+B221+B222+B223+B224+B226+B227+B228+B229+B230+B233+B234+B235+B236</f>
        <v>91312</v>
      </c>
    </row>
    <row r="261" spans="2:6">
      <c r="B261" s="345" t="s">
        <v>214</v>
      </c>
      <c r="C261" s="346"/>
      <c r="D261" s="346"/>
      <c r="E261" s="346"/>
      <c r="F261" s="233">
        <v>15000</v>
      </c>
    </row>
    <row r="262" spans="2:6">
      <c r="B262" s="345" t="s">
        <v>273</v>
      </c>
      <c r="C262" s="346"/>
      <c r="D262" s="346"/>
      <c r="E262" s="346"/>
      <c r="F262" s="233">
        <f>B104+B129+B130+B131+B132+B133+B134+B128+B136+B137+B138+B163</f>
        <v>1159.5</v>
      </c>
    </row>
    <row r="263" spans="2:6">
      <c r="B263" s="345" t="s">
        <v>274</v>
      </c>
      <c r="C263" s="346"/>
      <c r="D263" s="346"/>
      <c r="E263" s="346"/>
      <c r="F263" s="233">
        <f>B194+B204+B203+B202+B201+B207</f>
        <v>6152.8</v>
      </c>
    </row>
    <row r="264" spans="2:6">
      <c r="B264" s="345" t="s">
        <v>49</v>
      </c>
      <c r="C264" s="346"/>
      <c r="D264" s="346"/>
      <c r="E264" s="346"/>
      <c r="F264" s="233">
        <f>B85</f>
        <v>54517</v>
      </c>
    </row>
    <row r="265" spans="2:6">
      <c r="B265" s="345" t="s">
        <v>276</v>
      </c>
      <c r="C265" s="346"/>
      <c r="D265" s="346"/>
      <c r="E265" s="346"/>
      <c r="F265" s="233">
        <f>B83</f>
        <v>17040</v>
      </c>
    </row>
    <row r="266" spans="2:6">
      <c r="B266" s="345" t="s">
        <v>277</v>
      </c>
      <c r="C266" s="346"/>
      <c r="D266" s="346"/>
      <c r="E266" s="346"/>
      <c r="F266" s="233">
        <f>B80+B218+B217</f>
        <v>2177.54</v>
      </c>
    </row>
    <row r="267" spans="2:6">
      <c r="B267" s="345" t="s">
        <v>278</v>
      </c>
      <c r="C267" s="346"/>
      <c r="D267" s="346"/>
      <c r="E267" s="346"/>
      <c r="F267" s="233">
        <f>B86</f>
        <v>12825</v>
      </c>
    </row>
    <row r="268" spans="2:6">
      <c r="B268" s="345" t="s">
        <v>258</v>
      </c>
      <c r="C268" s="346"/>
      <c r="D268" s="346"/>
      <c r="E268" s="346"/>
      <c r="F268" s="233">
        <v>2080</v>
      </c>
    </row>
    <row r="269" spans="2:6" ht="15.75" thickBot="1">
      <c r="B269" s="359" t="s">
        <v>279</v>
      </c>
      <c r="C269" s="360"/>
      <c r="D269" s="360"/>
      <c r="E269" s="360"/>
      <c r="F269" s="234">
        <f>F43-F257-F258-F259-F260-F261-F262-F263-F264-F265-F266-F267-F268-F270-F276-F277-F278</f>
        <v>5639.0700000000652</v>
      </c>
    </row>
    <row r="270" spans="2:6" ht="15.75" thickBot="1">
      <c r="B270" s="343" t="s">
        <v>280</v>
      </c>
      <c r="C270" s="344"/>
      <c r="D270" s="344"/>
      <c r="E270" s="344"/>
      <c r="F270" s="237">
        <f>I42</f>
        <v>209863.15</v>
      </c>
    </row>
    <row r="271" spans="2:6">
      <c r="B271" s="361" t="s">
        <v>281</v>
      </c>
      <c r="C271" s="362"/>
      <c r="D271" s="362"/>
      <c r="E271" s="362"/>
      <c r="F271" s="235">
        <f>F270-F275-F274-F273-F272</f>
        <v>101406.576</v>
      </c>
    </row>
    <row r="272" spans="2:6">
      <c r="B272" s="363" t="s">
        <v>282</v>
      </c>
      <c r="C272" s="364"/>
      <c r="D272" s="364"/>
      <c r="E272" s="364"/>
      <c r="F272" s="233">
        <f>B155+B157+B158+B177</f>
        <v>626.56999999999994</v>
      </c>
    </row>
    <row r="273" spans="2:6">
      <c r="B273" s="363" t="s">
        <v>283</v>
      </c>
      <c r="C273" s="364"/>
      <c r="D273" s="364"/>
      <c r="E273" s="364"/>
      <c r="F273" s="233">
        <f>100+15+150+280+150+280+100+15+150+280+15+150+280+15+30+150+280+150+175+150+390+16.95+15+3.05+16.95+3.05+150+280+150+16.95+3.05+16.95+3.05+16.95+3.05+16.95+3.05+16.95+3.05+15+16.95+3.05+150+280+16.95*3+3.05*3+155+15+150+280+16.95*4+3.05*4+15+15+16.95*7+3.05*7+150+280+15+150+280</f>
        <v>6290</v>
      </c>
    </row>
    <row r="274" spans="2:6">
      <c r="B274" s="363" t="s">
        <v>284</v>
      </c>
      <c r="C274" s="364"/>
      <c r="D274" s="364"/>
      <c r="E274" s="364"/>
      <c r="F274" s="233">
        <f>200+369.22+202+246+348.09+326.62+200+200+382.82+220.75+200+406.4+200*8+234.69</f>
        <v>5136.5899999999992</v>
      </c>
    </row>
    <row r="275" spans="2:6" ht="15.75" thickBot="1">
      <c r="B275" s="365" t="s">
        <v>285</v>
      </c>
      <c r="C275" s="366"/>
      <c r="D275" s="366"/>
      <c r="E275" s="366"/>
      <c r="F275" s="234">
        <f>C42*3%+F278*20%</f>
        <v>96403.41399999999</v>
      </c>
    </row>
    <row r="276" spans="2:6" ht="15.75" thickBot="1">
      <c r="B276" s="356" t="s">
        <v>286</v>
      </c>
      <c r="C276" s="357"/>
      <c r="D276" s="357"/>
      <c r="E276" s="357"/>
      <c r="F276" s="237">
        <f>J42</f>
        <v>36134.831100000003</v>
      </c>
    </row>
    <row r="277" spans="2:6" ht="15.75" thickBot="1">
      <c r="B277" s="356" t="s">
        <v>287</v>
      </c>
      <c r="C277" s="357"/>
      <c r="D277" s="357"/>
      <c r="E277" s="357"/>
      <c r="F277" s="237">
        <f>L76</f>
        <v>58794.81</v>
      </c>
    </row>
    <row r="278" spans="2:6" ht="15.75" thickBot="1">
      <c r="B278" s="356" t="s">
        <v>288</v>
      </c>
      <c r="C278" s="357"/>
      <c r="D278" s="357"/>
      <c r="E278" s="357"/>
      <c r="F278" s="237">
        <f>B76+C76+D76</f>
        <v>325084.96999999997</v>
      </c>
    </row>
    <row r="279" spans="2:6">
      <c r="B279" s="228" t="s">
        <v>289</v>
      </c>
      <c r="C279" s="225"/>
      <c r="D279" s="225"/>
      <c r="E279" s="240">
        <f>F279/12-F279*13%/12</f>
        <v>10752.097999999998</v>
      </c>
      <c r="F279" s="232">
        <f>C76</f>
        <v>148304.79999999999</v>
      </c>
    </row>
    <row r="280" spans="2:6">
      <c r="B280" s="228" t="s">
        <v>290</v>
      </c>
      <c r="C280" s="225"/>
      <c r="D280" s="225"/>
      <c r="E280" s="239">
        <f>F280/12-F280*13%/12</f>
        <v>2519.665241666667</v>
      </c>
      <c r="F280" s="233">
        <f>B76/3</f>
        <v>34754.003333333334</v>
      </c>
    </row>
    <row r="281" spans="2:6">
      <c r="B281" s="228" t="s">
        <v>291</v>
      </c>
      <c r="C281" s="225"/>
      <c r="D281" s="225"/>
      <c r="E281" s="239">
        <f>F281/12-F281*13%/12</f>
        <v>2519.665241666667</v>
      </c>
      <c r="F281" s="233">
        <f>B76/3</f>
        <v>34754.003333333334</v>
      </c>
    </row>
    <row r="282" spans="2:6">
      <c r="B282" s="228" t="s">
        <v>292</v>
      </c>
      <c r="C282" s="225"/>
      <c r="D282" s="225"/>
      <c r="E282" s="239">
        <f>F282/12-F282*13%/12</f>
        <v>2519.665241666667</v>
      </c>
      <c r="F282" s="233">
        <f>B76/3</f>
        <v>34754.003333333334</v>
      </c>
    </row>
    <row r="283" spans="2:6" ht="15.75" thickBot="1">
      <c r="B283" s="228" t="s">
        <v>293</v>
      </c>
      <c r="C283" s="225"/>
      <c r="D283" s="225"/>
      <c r="E283" s="241">
        <f>F283/9-F283*13%/9</f>
        <v>7010.0888000000004</v>
      </c>
      <c r="F283" s="242">
        <f>D76</f>
        <v>72518.16</v>
      </c>
    </row>
    <row r="284" spans="2:6" ht="15.75" thickBot="1">
      <c r="B284" s="229"/>
      <c r="C284" s="230"/>
      <c r="D284" s="230"/>
      <c r="E284" s="231" t="s">
        <v>294</v>
      </c>
      <c r="F284" s="236">
        <f>F256+F270+F276+F277+F278</f>
        <v>990645.11109999986</v>
      </c>
    </row>
  </sheetData>
  <mergeCells count="237">
    <mergeCell ref="B274:E274"/>
    <mergeCell ref="B275:E275"/>
    <mergeCell ref="B276:E276"/>
    <mergeCell ref="B266:E266"/>
    <mergeCell ref="B267:E267"/>
    <mergeCell ref="B268:E268"/>
    <mergeCell ref="B278:E278"/>
    <mergeCell ref="B255:F255"/>
    <mergeCell ref="B269:E269"/>
    <mergeCell ref="B270:E270"/>
    <mergeCell ref="B271:E271"/>
    <mergeCell ref="B272:E272"/>
    <mergeCell ref="B273:E273"/>
    <mergeCell ref="A48:F48"/>
    <mergeCell ref="A23:E23"/>
    <mergeCell ref="C89:I89"/>
    <mergeCell ref="B277:E277"/>
    <mergeCell ref="B260:E26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A91:A95"/>
    <mergeCell ref="A21:E21"/>
    <mergeCell ref="A22:E22"/>
    <mergeCell ref="A24:E24"/>
    <mergeCell ref="A25:E25"/>
    <mergeCell ref="B29:C29"/>
    <mergeCell ref="A84:A86"/>
    <mergeCell ref="C84:I84"/>
    <mergeCell ref="C85:I85"/>
    <mergeCell ref="C86:I86"/>
    <mergeCell ref="C102:I102"/>
    <mergeCell ref="A103:A113"/>
    <mergeCell ref="C103:I103"/>
    <mergeCell ref="G29:H29"/>
    <mergeCell ref="I29:J29"/>
    <mergeCell ref="F43:G43"/>
    <mergeCell ref="F44:G44"/>
    <mergeCell ref="H44:I44"/>
    <mergeCell ref="C125:I125"/>
    <mergeCell ref="C124:I124"/>
    <mergeCell ref="C91:I91"/>
    <mergeCell ref="C92:I92"/>
    <mergeCell ref="A46:E46"/>
    <mergeCell ref="A2:L2"/>
    <mergeCell ref="A1:L1"/>
    <mergeCell ref="B4:C4"/>
    <mergeCell ref="K4:K5"/>
    <mergeCell ref="A4:A5"/>
    <mergeCell ref="D4:I4"/>
    <mergeCell ref="J4:J5"/>
    <mergeCell ref="C108:I108"/>
    <mergeCell ref="C109:I109"/>
    <mergeCell ref="C110:I110"/>
    <mergeCell ref="C111:I111"/>
    <mergeCell ref="C104:I104"/>
    <mergeCell ref="C105:I105"/>
    <mergeCell ref="C106:I106"/>
    <mergeCell ref="C107:I107"/>
    <mergeCell ref="C134:I134"/>
    <mergeCell ref="A135:A140"/>
    <mergeCell ref="C135:I135"/>
    <mergeCell ref="C136:I136"/>
    <mergeCell ref="C137:I137"/>
    <mergeCell ref="C138:I138"/>
    <mergeCell ref="C139:I139"/>
    <mergeCell ref="C140:I140"/>
    <mergeCell ref="C129:I129"/>
    <mergeCell ref="C130:I130"/>
    <mergeCell ref="C131:I131"/>
    <mergeCell ref="C132:I132"/>
    <mergeCell ref="C112:I112"/>
    <mergeCell ref="C113:I113"/>
    <mergeCell ref="C126:I126"/>
    <mergeCell ref="C127:I127"/>
    <mergeCell ref="C128:I128"/>
    <mergeCell ref="C133:I133"/>
    <mergeCell ref="A114:A134"/>
    <mergeCell ref="C114:I114"/>
    <mergeCell ref="C115:I115"/>
    <mergeCell ref="C116:I116"/>
    <mergeCell ref="C117:I117"/>
    <mergeCell ref="C118:I118"/>
    <mergeCell ref="C119:I119"/>
    <mergeCell ref="C120:I120"/>
    <mergeCell ref="C121:I121"/>
    <mergeCell ref="C122:I122"/>
    <mergeCell ref="C123:I123"/>
    <mergeCell ref="A141:A155"/>
    <mergeCell ref="C141:I141"/>
    <mergeCell ref="C142:I142"/>
    <mergeCell ref="C143:I143"/>
    <mergeCell ref="C144:I144"/>
    <mergeCell ref="C145:I145"/>
    <mergeCell ref="C146:I146"/>
    <mergeCell ref="C147:I147"/>
    <mergeCell ref="C152:I152"/>
    <mergeCell ref="C153:I153"/>
    <mergeCell ref="C154:I154"/>
    <mergeCell ref="C155:I155"/>
    <mergeCell ref="C148:I148"/>
    <mergeCell ref="C149:I149"/>
    <mergeCell ref="C150:I150"/>
    <mergeCell ref="C151:I151"/>
    <mergeCell ref="C160:I160"/>
    <mergeCell ref="C161:I161"/>
    <mergeCell ref="C162:I162"/>
    <mergeCell ref="C163:I163"/>
    <mergeCell ref="C171:I171"/>
    <mergeCell ref="C172:I172"/>
    <mergeCell ref="C164:I164"/>
    <mergeCell ref="C165:I165"/>
    <mergeCell ref="C166:I166"/>
    <mergeCell ref="C167:I167"/>
    <mergeCell ref="C175:I175"/>
    <mergeCell ref="A156:A175"/>
    <mergeCell ref="C156:I156"/>
    <mergeCell ref="C157:I157"/>
    <mergeCell ref="C158:I158"/>
    <mergeCell ref="C159:I159"/>
    <mergeCell ref="C170:I170"/>
    <mergeCell ref="A176:A183"/>
    <mergeCell ref="C176:I176"/>
    <mergeCell ref="C177:I177"/>
    <mergeCell ref="C178:I178"/>
    <mergeCell ref="C179:I179"/>
    <mergeCell ref="C180:I180"/>
    <mergeCell ref="C181:I181"/>
    <mergeCell ref="C173:I173"/>
    <mergeCell ref="C174:I174"/>
    <mergeCell ref="C241:I241"/>
    <mergeCell ref="C205:I205"/>
    <mergeCell ref="C193:I193"/>
    <mergeCell ref="C194:I194"/>
    <mergeCell ref="C195:I195"/>
    <mergeCell ref="C224:I224"/>
    <mergeCell ref="C231:I231"/>
    <mergeCell ref="C232:I232"/>
    <mergeCell ref="C233:I233"/>
    <mergeCell ref="C234:I234"/>
    <mergeCell ref="C182:I182"/>
    <mergeCell ref="C183:I183"/>
    <mergeCell ref="C240:I240"/>
    <mergeCell ref="A184:A195"/>
    <mergeCell ref="C184:I184"/>
    <mergeCell ref="C185:I185"/>
    <mergeCell ref="C186:I186"/>
    <mergeCell ref="C187:I187"/>
    <mergeCell ref="C188:I188"/>
    <mergeCell ref="C189:I189"/>
    <mergeCell ref="C190:I190"/>
    <mergeCell ref="C191:I191"/>
    <mergeCell ref="C192:I192"/>
    <mergeCell ref="C82:I82"/>
    <mergeCell ref="C83:I83"/>
    <mergeCell ref="A206:A214"/>
    <mergeCell ref="C206:I206"/>
    <mergeCell ref="C207:I207"/>
    <mergeCell ref="C208:I208"/>
    <mergeCell ref="C209:I209"/>
    <mergeCell ref="C210:I210"/>
    <mergeCell ref="C211:I211"/>
    <mergeCell ref="C212:I212"/>
    <mergeCell ref="C78:I78"/>
    <mergeCell ref="A79:A80"/>
    <mergeCell ref="C79:I79"/>
    <mergeCell ref="C80:I80"/>
    <mergeCell ref="A87:A90"/>
    <mergeCell ref="C87:I87"/>
    <mergeCell ref="C88:I88"/>
    <mergeCell ref="C90:I90"/>
    <mergeCell ref="A81:A83"/>
    <mergeCell ref="C81:I81"/>
    <mergeCell ref="A196:A205"/>
    <mergeCell ref="C196:I196"/>
    <mergeCell ref="C197:I197"/>
    <mergeCell ref="C198:I198"/>
    <mergeCell ref="C199:I199"/>
    <mergeCell ref="C200:I200"/>
    <mergeCell ref="C201:I201"/>
    <mergeCell ref="C202:I202"/>
    <mergeCell ref="C203:I203"/>
    <mergeCell ref="C204:I204"/>
    <mergeCell ref="C93:I93"/>
    <mergeCell ref="C94:I94"/>
    <mergeCell ref="C96:I96"/>
    <mergeCell ref="C97:I97"/>
    <mergeCell ref="A98:A99"/>
    <mergeCell ref="C98:I98"/>
    <mergeCell ref="C99:I99"/>
    <mergeCell ref="A96:A97"/>
    <mergeCell ref="C220:I220"/>
    <mergeCell ref="C221:I221"/>
    <mergeCell ref="C222:I222"/>
    <mergeCell ref="C223:I223"/>
    <mergeCell ref="C95:I95"/>
    <mergeCell ref="C100:I100"/>
    <mergeCell ref="C213:I213"/>
    <mergeCell ref="C214:I214"/>
    <mergeCell ref="C168:I168"/>
    <mergeCell ref="C169:I169"/>
    <mergeCell ref="A249:C249"/>
    <mergeCell ref="A250:C250"/>
    <mergeCell ref="A251:C251"/>
    <mergeCell ref="A252:C252"/>
    <mergeCell ref="A215:A224"/>
    <mergeCell ref="C215:I215"/>
    <mergeCell ref="C216:I216"/>
    <mergeCell ref="C217:I217"/>
    <mergeCell ref="C218:I218"/>
    <mergeCell ref="C219:I219"/>
    <mergeCell ref="A253:C253"/>
    <mergeCell ref="C247:I247"/>
    <mergeCell ref="C227:I227"/>
    <mergeCell ref="C228:I228"/>
    <mergeCell ref="C229:I229"/>
    <mergeCell ref="C230:I230"/>
    <mergeCell ref="A225:A230"/>
    <mergeCell ref="C225:I225"/>
    <mergeCell ref="C226:I226"/>
    <mergeCell ref="A231:A246"/>
    <mergeCell ref="C244:I244"/>
    <mergeCell ref="C245:I245"/>
    <mergeCell ref="C246:I246"/>
    <mergeCell ref="C235:I235"/>
    <mergeCell ref="C236:I236"/>
    <mergeCell ref="C237:I237"/>
    <mergeCell ref="C238:I238"/>
    <mergeCell ref="C239:I239"/>
    <mergeCell ref="C242:I242"/>
    <mergeCell ref="C243:I243"/>
  </mergeCells>
  <phoneticPr fontId="0" type="noConversion"/>
  <pageMargins left="0.70866141732283472" right="0.70866141732283472" top="0.32" bottom="0.33" header="0.31496062992125984" footer="0.31496062992125984"/>
  <pageSetup paperSize="9" scale="38" fitToHeight="2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I26"/>
  <sheetViews>
    <sheetView topLeftCell="A16" workbookViewId="0">
      <selection activeCell="E23" sqref="E23:F23"/>
    </sheetView>
  </sheetViews>
  <sheetFormatPr defaultRowHeight="15"/>
  <cols>
    <col min="8" max="8" width="10.7109375" bestFit="1" customWidth="1"/>
  </cols>
  <sheetData>
    <row r="1" spans="2:9" ht="15.75" thickBot="1"/>
    <row r="2" spans="2:9" ht="43.5" thickBot="1">
      <c r="B2" s="370" t="s">
        <v>220</v>
      </c>
      <c r="C2" s="371"/>
      <c r="D2" s="371" t="s">
        <v>221</v>
      </c>
      <c r="E2" s="371"/>
      <c r="F2" s="371" t="s">
        <v>222</v>
      </c>
      <c r="G2" s="371"/>
      <c r="H2" s="204"/>
      <c r="I2" s="207" t="s">
        <v>223</v>
      </c>
    </row>
    <row r="3" spans="2:9" ht="99.75" customHeight="1">
      <c r="B3" s="372" t="s">
        <v>224</v>
      </c>
      <c r="C3" s="373"/>
      <c r="D3" s="376" t="s">
        <v>225</v>
      </c>
      <c r="E3" s="376"/>
      <c r="F3" s="377">
        <v>207099.6</v>
      </c>
      <c r="G3" s="377"/>
      <c r="H3" s="379">
        <f>F5+F6</f>
        <v>207099.59999999998</v>
      </c>
      <c r="I3" s="381"/>
    </row>
    <row r="4" spans="2:9" ht="15.75" thickBot="1">
      <c r="B4" s="374"/>
      <c r="C4" s="375"/>
      <c r="D4" s="375" t="s">
        <v>226</v>
      </c>
      <c r="E4" s="375"/>
      <c r="F4" s="378"/>
      <c r="G4" s="378"/>
      <c r="H4" s="380"/>
      <c r="I4" s="382"/>
    </row>
    <row r="5" spans="2:9" ht="90" customHeight="1" thickBot="1">
      <c r="B5" s="367">
        <v>1</v>
      </c>
      <c r="C5" s="368"/>
      <c r="D5" s="368" t="s">
        <v>227</v>
      </c>
      <c r="E5" s="368"/>
      <c r="F5" s="369">
        <v>148304.79999999999</v>
      </c>
      <c r="G5" s="369"/>
      <c r="H5" s="206"/>
      <c r="I5" s="208">
        <v>50613.8</v>
      </c>
    </row>
    <row r="6" spans="2:9" ht="45" customHeight="1" thickBot="1">
      <c r="B6" s="367">
        <v>2</v>
      </c>
      <c r="C6" s="368"/>
      <c r="D6" s="368" t="s">
        <v>228</v>
      </c>
      <c r="E6" s="368"/>
      <c r="F6" s="369">
        <v>58794.8</v>
      </c>
      <c r="G6" s="369"/>
      <c r="H6" s="206"/>
      <c r="I6" s="208">
        <v>0</v>
      </c>
    </row>
    <row r="7" spans="2:9" ht="120" customHeight="1" thickBot="1">
      <c r="B7" s="367" t="s">
        <v>229</v>
      </c>
      <c r="C7" s="368"/>
      <c r="D7" s="368" t="s">
        <v>230</v>
      </c>
      <c r="E7" s="368"/>
      <c r="F7" s="383">
        <v>85969.5</v>
      </c>
      <c r="G7" s="383"/>
      <c r="H7" s="205">
        <f>F8+F9+F10+F11</f>
        <v>85969.54</v>
      </c>
      <c r="I7" s="207"/>
    </row>
    <row r="8" spans="2:9" ht="120" customHeight="1" thickBot="1">
      <c r="B8" s="367" t="s">
        <v>231</v>
      </c>
      <c r="C8" s="368"/>
      <c r="D8" s="368" t="s">
        <v>232</v>
      </c>
      <c r="E8" s="368"/>
      <c r="F8" s="369">
        <v>55557</v>
      </c>
      <c r="G8" s="369"/>
      <c r="H8" s="206"/>
      <c r="I8" s="208">
        <v>88574.2</v>
      </c>
    </row>
    <row r="9" spans="2:9" ht="90" customHeight="1" thickBot="1">
      <c r="B9" s="367">
        <v>2</v>
      </c>
      <c r="C9" s="368"/>
      <c r="D9" s="368" t="s">
        <v>233</v>
      </c>
      <c r="E9" s="368"/>
      <c r="F9" s="369">
        <v>12825</v>
      </c>
      <c r="G9" s="369"/>
      <c r="H9" s="206"/>
      <c r="I9" s="208">
        <v>26572.3</v>
      </c>
    </row>
    <row r="10" spans="2:9" ht="45" customHeight="1" thickBot="1">
      <c r="B10" s="367">
        <v>3</v>
      </c>
      <c r="C10" s="368"/>
      <c r="D10" s="368" t="s">
        <v>234</v>
      </c>
      <c r="E10" s="368"/>
      <c r="F10" s="369">
        <v>547.54</v>
      </c>
      <c r="G10" s="369"/>
      <c r="H10" s="206"/>
      <c r="I10" s="208"/>
    </row>
    <row r="11" spans="2:9" ht="30" customHeight="1" thickBot="1">
      <c r="B11" s="367">
        <v>4</v>
      </c>
      <c r="C11" s="368"/>
      <c r="D11" s="368" t="s">
        <v>235</v>
      </c>
      <c r="E11" s="368"/>
      <c r="F11" s="369">
        <v>17040</v>
      </c>
      <c r="G11" s="369"/>
      <c r="H11" s="206"/>
      <c r="I11" s="208">
        <v>11388.1</v>
      </c>
    </row>
    <row r="12" spans="2:9" ht="90" customHeight="1" thickBot="1">
      <c r="B12" s="367" t="s">
        <v>236</v>
      </c>
      <c r="C12" s="368"/>
      <c r="D12" s="368" t="s">
        <v>237</v>
      </c>
      <c r="E12" s="368"/>
      <c r="F12" s="383">
        <v>122651.44</v>
      </c>
      <c r="G12" s="383"/>
      <c r="H12" s="205">
        <f>F13+F14+F15+F16</f>
        <v>122651.44</v>
      </c>
      <c r="I12" s="207"/>
    </row>
    <row r="13" spans="2:9" ht="30" customHeight="1" thickBot="1">
      <c r="B13" s="367">
        <v>1</v>
      </c>
      <c r="C13" s="368"/>
      <c r="D13" s="368" t="s">
        <v>238</v>
      </c>
      <c r="E13" s="368"/>
      <c r="F13" s="369">
        <v>80561.440000000002</v>
      </c>
      <c r="G13" s="369"/>
      <c r="H13" s="206"/>
      <c r="I13" s="208"/>
    </row>
    <row r="14" spans="2:9" ht="45" customHeight="1" thickBot="1">
      <c r="B14" s="367">
        <v>2</v>
      </c>
      <c r="C14" s="368"/>
      <c r="D14" s="368" t="s">
        <v>239</v>
      </c>
      <c r="E14" s="368"/>
      <c r="F14" s="369">
        <v>15000</v>
      </c>
      <c r="G14" s="369"/>
      <c r="H14" s="206"/>
      <c r="I14" s="208"/>
    </row>
    <row r="15" spans="2:9" ht="60" customHeight="1" thickBot="1">
      <c r="B15" s="367">
        <v>3</v>
      </c>
      <c r="C15" s="368"/>
      <c r="D15" s="368" t="s">
        <v>240</v>
      </c>
      <c r="E15" s="368"/>
      <c r="F15" s="369">
        <v>26690</v>
      </c>
      <c r="G15" s="369"/>
      <c r="H15" s="206"/>
      <c r="I15" s="208"/>
    </row>
    <row r="16" spans="2:9" ht="45" customHeight="1" thickBot="1">
      <c r="B16" s="367">
        <v>4</v>
      </c>
      <c r="C16" s="368"/>
      <c r="D16" s="368" t="s">
        <v>241</v>
      </c>
      <c r="E16" s="368"/>
      <c r="F16" s="369">
        <v>400</v>
      </c>
      <c r="G16" s="369"/>
      <c r="H16" s="206"/>
      <c r="I16" s="208"/>
    </row>
    <row r="17" spans="2:9" ht="30" customHeight="1" thickBot="1">
      <c r="B17" s="367" t="s">
        <v>242</v>
      </c>
      <c r="C17" s="368"/>
      <c r="D17" s="368" t="s">
        <v>243</v>
      </c>
      <c r="E17" s="368"/>
      <c r="F17" s="383">
        <v>72518.2</v>
      </c>
      <c r="G17" s="383"/>
      <c r="H17" s="205"/>
      <c r="I17" s="207">
        <v>101227.7</v>
      </c>
    </row>
    <row r="18" spans="2:9" ht="45" customHeight="1" thickBot="1">
      <c r="B18" s="367" t="s">
        <v>244</v>
      </c>
      <c r="C18" s="368"/>
      <c r="D18" s="368" t="s">
        <v>245</v>
      </c>
      <c r="E18" s="368"/>
      <c r="F18" s="383">
        <v>104262</v>
      </c>
      <c r="G18" s="383"/>
      <c r="H18" s="205"/>
      <c r="I18" s="207">
        <v>221435.6</v>
      </c>
    </row>
    <row r="19" spans="2:9" ht="30" customHeight="1" thickBot="1">
      <c r="B19" s="367" t="s">
        <v>246</v>
      </c>
      <c r="C19" s="368"/>
      <c r="D19" s="368" t="s">
        <v>198</v>
      </c>
      <c r="E19" s="368"/>
      <c r="F19" s="383">
        <v>150879.79999999999</v>
      </c>
      <c r="G19" s="383"/>
      <c r="H19" s="205"/>
      <c r="I19" s="207"/>
    </row>
    <row r="20" spans="2:9" ht="75" customHeight="1" thickBot="1">
      <c r="B20" s="367" t="s">
        <v>247</v>
      </c>
      <c r="C20" s="368"/>
      <c r="D20" s="368" t="s">
        <v>248</v>
      </c>
      <c r="E20" s="368"/>
      <c r="F20" s="383">
        <v>36134.83</v>
      </c>
      <c r="G20" s="383"/>
      <c r="H20" s="205"/>
      <c r="I20" s="207"/>
    </row>
    <row r="21" spans="2:9" ht="60" customHeight="1" thickBot="1">
      <c r="B21" s="367" t="s">
        <v>249</v>
      </c>
      <c r="C21" s="368"/>
      <c r="D21" s="368" t="s">
        <v>250</v>
      </c>
      <c r="E21" s="368"/>
      <c r="F21" s="383">
        <v>209863.15</v>
      </c>
      <c r="G21" s="383"/>
      <c r="H21" s="205"/>
      <c r="I21" s="207">
        <v>483362.22</v>
      </c>
    </row>
    <row r="22" spans="2:9" ht="15.75" thickBot="1">
      <c r="B22" s="370" t="s">
        <v>251</v>
      </c>
      <c r="C22" s="371"/>
      <c r="D22" s="371"/>
      <c r="E22" s="371"/>
      <c r="F22" s="383">
        <f>F3+F7+F12+F17+F18+F19+F20+F21</f>
        <v>989378.52</v>
      </c>
      <c r="G22" s="383"/>
      <c r="H22" s="205"/>
      <c r="I22" s="207">
        <v>1353503.16</v>
      </c>
    </row>
    <row r="23" spans="2:9" ht="15.75" thickBot="1">
      <c r="B23" s="209"/>
      <c r="C23" s="384" t="s">
        <v>252</v>
      </c>
      <c r="D23" s="385"/>
      <c r="E23" s="386" t="s">
        <v>253</v>
      </c>
      <c r="F23" s="387"/>
      <c r="G23" s="388"/>
      <c r="H23" s="389"/>
      <c r="I23" s="390"/>
    </row>
    <row r="24" spans="2:9" ht="15.75" thickBot="1">
      <c r="B24" s="209"/>
      <c r="C24" s="384" t="s">
        <v>218</v>
      </c>
      <c r="D24" s="385"/>
      <c r="E24" s="386" t="s">
        <v>254</v>
      </c>
      <c r="F24" s="387"/>
      <c r="G24" s="394"/>
      <c r="H24" s="395"/>
      <c r="I24" s="396"/>
    </row>
    <row r="25" spans="2:9" ht="15.75" thickBot="1">
      <c r="B25" s="209"/>
      <c r="C25" s="384" t="s">
        <v>219</v>
      </c>
      <c r="D25" s="385"/>
      <c r="E25" s="386" t="s">
        <v>255</v>
      </c>
      <c r="F25" s="387"/>
      <c r="G25" s="394"/>
      <c r="H25" s="395"/>
      <c r="I25" s="396"/>
    </row>
    <row r="26" spans="2:9" ht="15.75" thickBot="1">
      <c r="B26" s="210"/>
      <c r="C26" s="384" t="s">
        <v>256</v>
      </c>
      <c r="D26" s="385"/>
      <c r="E26" s="386" t="s">
        <v>257</v>
      </c>
      <c r="F26" s="387"/>
      <c r="G26" s="391"/>
      <c r="H26" s="392"/>
      <c r="I26" s="393"/>
    </row>
  </sheetData>
  <mergeCells count="74">
    <mergeCell ref="C26:D26"/>
    <mergeCell ref="E26:F26"/>
    <mergeCell ref="G26:I26"/>
    <mergeCell ref="C24:D24"/>
    <mergeCell ref="E24:F24"/>
    <mergeCell ref="G24:I24"/>
    <mergeCell ref="C25:D25"/>
    <mergeCell ref="E25:F25"/>
    <mergeCell ref="G25:I25"/>
    <mergeCell ref="C23:D23"/>
    <mergeCell ref="E23:F23"/>
    <mergeCell ref="G23:I23"/>
    <mergeCell ref="B19:C19"/>
    <mergeCell ref="D19:E19"/>
    <mergeCell ref="F19:G19"/>
    <mergeCell ref="B20:C20"/>
    <mergeCell ref="D20:E20"/>
    <mergeCell ref="F20:G20"/>
    <mergeCell ref="B21:C21"/>
    <mergeCell ref="B18:C18"/>
    <mergeCell ref="D18:E18"/>
    <mergeCell ref="F18:G18"/>
    <mergeCell ref="D21:E21"/>
    <mergeCell ref="F21:G21"/>
    <mergeCell ref="B22:E22"/>
    <mergeCell ref="F22:G22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H3:H4"/>
    <mergeCell ref="I3:I4"/>
    <mergeCell ref="B5:C5"/>
    <mergeCell ref="D5:E5"/>
    <mergeCell ref="F5:G5"/>
    <mergeCell ref="B7:C7"/>
    <mergeCell ref="D7:E7"/>
    <mergeCell ref="F7:G7"/>
    <mergeCell ref="B6:C6"/>
    <mergeCell ref="D6:E6"/>
    <mergeCell ref="F6:G6"/>
    <mergeCell ref="B2:C2"/>
    <mergeCell ref="D2:E2"/>
    <mergeCell ref="F2:G2"/>
    <mergeCell ref="B3:C4"/>
    <mergeCell ref="D3:E3"/>
    <mergeCell ref="D4:E4"/>
    <mergeCell ref="F3:G4"/>
  </mergeCells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Neo</cp:lastModifiedBy>
  <cp:lastPrinted>2013-02-19T11:05:34Z</cp:lastPrinted>
  <dcterms:created xsi:type="dcterms:W3CDTF">2012-03-05T06:03:14Z</dcterms:created>
  <dcterms:modified xsi:type="dcterms:W3CDTF">2013-02-25T12:59:17Z</dcterms:modified>
</cp:coreProperties>
</file>